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9690" windowHeight="7290" activeTab="3"/>
  </bookViews>
  <sheets>
    <sheet name="ВЛ-35 кВ" sheetId="6" r:id="rId1"/>
    <sheet name="КЛ-6кВ" sheetId="8" r:id="rId2"/>
    <sheet name="ВЛ-10 кВ" sheetId="5" r:id="rId3"/>
    <sheet name="ВЛ-110 кВ" sheetId="1" r:id="rId4"/>
    <sheet name="ввода Т-3, Т-4 ПС" sheetId="7" r:id="rId5"/>
    <sheet name="ввода Т-1, Т-2 ПС" sheetId="2" r:id="rId6"/>
    <sheet name="РПН" sheetId="9" r:id="rId7"/>
    <sheet name="напряжения" sheetId="4" r:id="rId8"/>
    <sheet name="Потери в Т-1,2" sheetId="10" r:id="rId9"/>
  </sheets>
  <calcPr calcId="145621"/>
</workbook>
</file>

<file path=xl/calcChain.xml><?xml version="1.0" encoding="utf-8"?>
<calcChain xmlns="http://schemas.openxmlformats.org/spreadsheetml/2006/main">
  <c r="F31" i="2" l="1"/>
  <c r="F26" i="2"/>
  <c r="F27" i="2"/>
  <c r="F28" i="2"/>
  <c r="F29" i="2"/>
  <c r="F30" i="2"/>
  <c r="F8" i="2"/>
  <c r="B26" i="2"/>
  <c r="B27" i="2"/>
  <c r="B28" i="2"/>
  <c r="B29" i="2"/>
  <c r="B30" i="2"/>
  <c r="B31" i="2"/>
  <c r="B8" i="2"/>
  <c r="J33" i="1"/>
  <c r="J32" i="1"/>
  <c r="AE8" i="7"/>
  <c r="AE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AM32" i="8"/>
  <c r="T9" i="7"/>
  <c r="P9" i="7" s="1"/>
  <c r="AA9" i="7"/>
  <c r="W9" i="7" s="1"/>
  <c r="V9" i="7"/>
  <c r="AC9" i="7"/>
  <c r="T10" i="7"/>
  <c r="P10" i="7" s="1"/>
  <c r="AA10" i="7"/>
  <c r="W10" i="7" s="1"/>
  <c r="V10" i="7"/>
  <c r="AC10" i="7"/>
  <c r="T11" i="7"/>
  <c r="P11" i="7" s="1"/>
  <c r="AA11" i="7"/>
  <c r="W11" i="7" s="1"/>
  <c r="V11" i="7"/>
  <c r="AC11" i="7"/>
  <c r="T12" i="7"/>
  <c r="P12" i="7" s="1"/>
  <c r="AA12" i="7"/>
  <c r="W12" i="7" s="1"/>
  <c r="V12" i="7"/>
  <c r="AC12" i="7"/>
  <c r="T13" i="7"/>
  <c r="P13" i="7" s="1"/>
  <c r="AA13" i="7"/>
  <c r="W13" i="7" s="1"/>
  <c r="V13" i="7"/>
  <c r="AC13" i="7"/>
  <c r="T14" i="7"/>
  <c r="P14" i="7" s="1"/>
  <c r="AA14" i="7"/>
  <c r="W14" i="7" s="1"/>
  <c r="V14" i="7"/>
  <c r="AC14" i="7"/>
  <c r="T15" i="7"/>
  <c r="P15" i="7" s="1"/>
  <c r="AA15" i="7"/>
  <c r="W15" i="7" s="1"/>
  <c r="V15" i="7"/>
  <c r="AC15" i="7"/>
  <c r="T16" i="7"/>
  <c r="P16" i="7" s="1"/>
  <c r="AA16" i="7"/>
  <c r="W16" i="7" s="1"/>
  <c r="V16" i="7"/>
  <c r="AC16" i="7"/>
  <c r="T17" i="7"/>
  <c r="P17" i="7" s="1"/>
  <c r="AA17" i="7"/>
  <c r="W17" i="7" s="1"/>
  <c r="V17" i="7"/>
  <c r="AC17" i="7"/>
  <c r="T18" i="7"/>
  <c r="P18" i="7" s="1"/>
  <c r="AA18" i="7"/>
  <c r="W18" i="7" s="1"/>
  <c r="V18" i="7"/>
  <c r="AC18" i="7"/>
  <c r="T19" i="7"/>
  <c r="P19" i="7" s="1"/>
  <c r="AA19" i="7"/>
  <c r="W19" i="7" s="1"/>
  <c r="V19" i="7"/>
  <c r="AC19" i="7"/>
  <c r="T20" i="7"/>
  <c r="P20" i="7" s="1"/>
  <c r="AA20" i="7"/>
  <c r="W20" i="7" s="1"/>
  <c r="V20" i="7"/>
  <c r="AC20" i="7"/>
  <c r="T21" i="7"/>
  <c r="P21" i="7" s="1"/>
  <c r="AA21" i="7"/>
  <c r="W21" i="7" s="1"/>
  <c r="V21" i="7"/>
  <c r="AC21" i="7"/>
  <c r="T22" i="7"/>
  <c r="P22" i="7" s="1"/>
  <c r="AA22" i="7"/>
  <c r="W22" i="7" s="1"/>
  <c r="V22" i="7"/>
  <c r="AC22" i="7"/>
  <c r="T23" i="7"/>
  <c r="P23" i="7" s="1"/>
  <c r="AA23" i="7"/>
  <c r="W23" i="7" s="1"/>
  <c r="V23" i="7"/>
  <c r="AC23" i="7"/>
  <c r="T24" i="7"/>
  <c r="P24" i="7" s="1"/>
  <c r="AA24" i="7"/>
  <c r="W24" i="7" s="1"/>
  <c r="V24" i="7"/>
  <c r="AC24" i="7"/>
  <c r="T25" i="7"/>
  <c r="P25" i="7" s="1"/>
  <c r="AA25" i="7"/>
  <c r="W25" i="7" s="1"/>
  <c r="V25" i="7"/>
  <c r="AC25" i="7"/>
  <c r="T26" i="7"/>
  <c r="P26" i="7" s="1"/>
  <c r="AA26" i="7"/>
  <c r="W26" i="7" s="1"/>
  <c r="V26" i="7"/>
  <c r="AC26" i="7"/>
  <c r="T27" i="7"/>
  <c r="P27" i="7" s="1"/>
  <c r="AA27" i="7"/>
  <c r="W27" i="7" s="1"/>
  <c r="V27" i="7"/>
  <c r="AC27" i="7"/>
  <c r="T28" i="7"/>
  <c r="P28" i="7" s="1"/>
  <c r="AA28" i="7"/>
  <c r="W28" i="7" s="1"/>
  <c r="V28" i="7"/>
  <c r="AC28" i="7"/>
  <c r="T29" i="7"/>
  <c r="P29" i="7" s="1"/>
  <c r="AA29" i="7"/>
  <c r="W29" i="7" s="1"/>
  <c r="V29" i="7"/>
  <c r="AC29" i="7"/>
  <c r="T30" i="7"/>
  <c r="P30" i="7" s="1"/>
  <c r="AA30" i="7"/>
  <c r="W30" i="7" s="1"/>
  <c r="V30" i="7"/>
  <c r="AC30" i="7"/>
  <c r="T31" i="7"/>
  <c r="P31" i="7" s="1"/>
  <c r="AA31" i="7"/>
  <c r="W31" i="7" s="1"/>
  <c r="V31" i="7"/>
  <c r="AC31" i="7"/>
  <c r="T8" i="7"/>
  <c r="P8" i="7" s="1"/>
  <c r="AA8" i="7"/>
  <c r="W8" i="7" s="1"/>
  <c r="V8" i="7"/>
  <c r="AC8" i="7"/>
  <c r="F9" i="2"/>
  <c r="B9" i="2" s="1"/>
  <c r="M9" i="2"/>
  <c r="I9" i="2" s="1"/>
  <c r="T9" i="2"/>
  <c r="P9" i="2" s="1"/>
  <c r="AA9" i="2"/>
  <c r="W9" i="2" s="1"/>
  <c r="AH9" i="2"/>
  <c r="AD9" i="2" s="1"/>
  <c r="AO9" i="2"/>
  <c r="AK9" i="2" s="1"/>
  <c r="H9" i="2"/>
  <c r="O9" i="2"/>
  <c r="V9" i="2"/>
  <c r="AC9" i="2"/>
  <c r="AJ9" i="2"/>
  <c r="AQ9" i="2"/>
  <c r="F10" i="2"/>
  <c r="B10" i="2" s="1"/>
  <c r="M10" i="2"/>
  <c r="I10" i="2" s="1"/>
  <c r="T10" i="2"/>
  <c r="P10" i="2" s="1"/>
  <c r="AA10" i="2"/>
  <c r="W10" i="2" s="1"/>
  <c r="AH10" i="2"/>
  <c r="AD10" i="2" s="1"/>
  <c r="AO10" i="2"/>
  <c r="AK10" i="2" s="1"/>
  <c r="H10" i="2"/>
  <c r="O10" i="2"/>
  <c r="V10" i="2"/>
  <c r="AC10" i="2"/>
  <c r="AJ10" i="2"/>
  <c r="AQ10" i="2"/>
  <c r="F11" i="2"/>
  <c r="B11" i="2" s="1"/>
  <c r="M11" i="2"/>
  <c r="I11" i="2" s="1"/>
  <c r="T11" i="2"/>
  <c r="P11" i="2" s="1"/>
  <c r="AA11" i="2"/>
  <c r="W11" i="2" s="1"/>
  <c r="AH11" i="2"/>
  <c r="AD11" i="2" s="1"/>
  <c r="AO11" i="2"/>
  <c r="AK11" i="2" s="1"/>
  <c r="I16" i="10"/>
  <c r="H11" i="2"/>
  <c r="O11" i="2"/>
  <c r="V11" i="2"/>
  <c r="AC11" i="2"/>
  <c r="AJ11" i="2"/>
  <c r="AQ11" i="2"/>
  <c r="F12" i="2"/>
  <c r="B12" i="2" s="1"/>
  <c r="M12" i="2"/>
  <c r="I12" i="2" s="1"/>
  <c r="T12" i="2"/>
  <c r="P12" i="2" s="1"/>
  <c r="AA12" i="2"/>
  <c r="W12" i="2" s="1"/>
  <c r="AH12" i="2"/>
  <c r="AD12" i="2" s="1"/>
  <c r="AO12" i="2"/>
  <c r="AK12" i="2" s="1"/>
  <c r="H12" i="2"/>
  <c r="O12" i="2"/>
  <c r="V12" i="2"/>
  <c r="AC12" i="2"/>
  <c r="AJ12" i="2"/>
  <c r="AQ12" i="2"/>
  <c r="F13" i="2"/>
  <c r="B13" i="2" s="1"/>
  <c r="M13" i="2"/>
  <c r="I13" i="2" s="1"/>
  <c r="T13" i="2"/>
  <c r="P13" i="2" s="1"/>
  <c r="AA13" i="2"/>
  <c r="W13" i="2" s="1"/>
  <c r="AH13" i="2"/>
  <c r="AD13" i="2" s="1"/>
  <c r="AO13" i="2"/>
  <c r="AK13" i="2" s="1"/>
  <c r="H13" i="2"/>
  <c r="O13" i="2"/>
  <c r="V13" i="2"/>
  <c r="AC13" i="2"/>
  <c r="AJ13" i="2"/>
  <c r="AQ13" i="2"/>
  <c r="F14" i="2"/>
  <c r="B14" i="2" s="1"/>
  <c r="M14" i="2"/>
  <c r="I14" i="2" s="1"/>
  <c r="T14" i="2"/>
  <c r="P14" i="2" s="1"/>
  <c r="AA14" i="2"/>
  <c r="W14" i="2" s="1"/>
  <c r="AH14" i="2"/>
  <c r="AD14" i="2" s="1"/>
  <c r="AO14" i="2"/>
  <c r="AK14" i="2" s="1"/>
  <c r="H14" i="2"/>
  <c r="O14" i="2"/>
  <c r="V14" i="2"/>
  <c r="AC14" i="2"/>
  <c r="AJ14" i="2"/>
  <c r="AQ14" i="2"/>
  <c r="F15" i="2"/>
  <c r="B15" i="2" s="1"/>
  <c r="M15" i="2"/>
  <c r="I15" i="2" s="1"/>
  <c r="T15" i="2"/>
  <c r="P15" i="2" s="1"/>
  <c r="AA15" i="2"/>
  <c r="W15" i="2" s="1"/>
  <c r="AH15" i="2"/>
  <c r="AD15" i="2" s="1"/>
  <c r="AO15" i="2"/>
  <c r="AK15" i="2" s="1"/>
  <c r="H15" i="2"/>
  <c r="O15" i="2"/>
  <c r="V15" i="2"/>
  <c r="AC15" i="2"/>
  <c r="AJ15" i="2"/>
  <c r="AQ15" i="2"/>
  <c r="F16" i="2"/>
  <c r="B16" i="2" s="1"/>
  <c r="M16" i="2"/>
  <c r="I16" i="2" s="1"/>
  <c r="T16" i="2"/>
  <c r="P16" i="2" s="1"/>
  <c r="AA16" i="2"/>
  <c r="W16" i="2" s="1"/>
  <c r="AH16" i="2"/>
  <c r="AD16" i="2" s="1"/>
  <c r="AO16" i="2"/>
  <c r="AK16" i="2" s="1"/>
  <c r="H16" i="2"/>
  <c r="O16" i="2"/>
  <c r="V16" i="2"/>
  <c r="AC16" i="2"/>
  <c r="AJ16" i="2"/>
  <c r="AQ16" i="2"/>
  <c r="F17" i="2"/>
  <c r="B17" i="2" s="1"/>
  <c r="M17" i="2"/>
  <c r="I17" i="2" s="1"/>
  <c r="T17" i="2"/>
  <c r="P17" i="2" s="1"/>
  <c r="AA17" i="2"/>
  <c r="W17" i="2" s="1"/>
  <c r="AH17" i="2"/>
  <c r="AD17" i="2" s="1"/>
  <c r="AO17" i="2"/>
  <c r="AK17" i="2" s="1"/>
  <c r="H17" i="2"/>
  <c r="O17" i="2"/>
  <c r="V17" i="2"/>
  <c r="AC17" i="2"/>
  <c r="AJ17" i="2"/>
  <c r="D17" i="10"/>
  <c r="AQ17" i="2"/>
  <c r="F18" i="2"/>
  <c r="B18" i="2" s="1"/>
  <c r="M18" i="2"/>
  <c r="I18" i="2" s="1"/>
  <c r="T18" i="2"/>
  <c r="P18" i="2" s="1"/>
  <c r="AA18" i="2"/>
  <c r="W18" i="2" s="1"/>
  <c r="AH18" i="2"/>
  <c r="AD18" i="2" s="1"/>
  <c r="AO18" i="2"/>
  <c r="AK18" i="2" s="1"/>
  <c r="H18" i="2"/>
  <c r="O18" i="2"/>
  <c r="V18" i="2"/>
  <c r="AC18" i="2"/>
  <c r="AJ18" i="2"/>
  <c r="AQ18" i="2"/>
  <c r="F19" i="2"/>
  <c r="B19" i="2" s="1"/>
  <c r="M19" i="2"/>
  <c r="I19" i="2" s="1"/>
  <c r="T19" i="2"/>
  <c r="P19" i="2" s="1"/>
  <c r="AA19" i="2"/>
  <c r="W19" i="2" s="1"/>
  <c r="AH19" i="2"/>
  <c r="AD19" i="2" s="1"/>
  <c r="AO19" i="2"/>
  <c r="AK19" i="2" s="1"/>
  <c r="H19" i="2"/>
  <c r="O19" i="2"/>
  <c r="V19" i="2"/>
  <c r="AC19" i="2"/>
  <c r="AJ19" i="2"/>
  <c r="AQ19" i="2"/>
  <c r="F20" i="2"/>
  <c r="B20" i="2" s="1"/>
  <c r="M20" i="2"/>
  <c r="I20" i="2" s="1"/>
  <c r="T20" i="2"/>
  <c r="P20" i="2" s="1"/>
  <c r="AA20" i="2"/>
  <c r="W20" i="2" s="1"/>
  <c r="AH20" i="2"/>
  <c r="AD20" i="2" s="1"/>
  <c r="AO20" i="2"/>
  <c r="AK20" i="2" s="1"/>
  <c r="H20" i="2"/>
  <c r="O20" i="2"/>
  <c r="V20" i="2"/>
  <c r="AC20" i="2"/>
  <c r="AJ20" i="2"/>
  <c r="AQ20" i="2"/>
  <c r="F21" i="2"/>
  <c r="B21" i="2" s="1"/>
  <c r="M21" i="2"/>
  <c r="I21" i="2" s="1"/>
  <c r="T21" i="2"/>
  <c r="P21" i="2" s="1"/>
  <c r="AA21" i="2"/>
  <c r="W21" i="2" s="1"/>
  <c r="AH21" i="2"/>
  <c r="AD21" i="2" s="1"/>
  <c r="AO21" i="2"/>
  <c r="AK21" i="2" s="1"/>
  <c r="H21" i="2"/>
  <c r="O21" i="2"/>
  <c r="V21" i="2"/>
  <c r="AC21" i="2"/>
  <c r="AJ21" i="2"/>
  <c r="AQ21" i="2"/>
  <c r="F22" i="2"/>
  <c r="B22" i="2" s="1"/>
  <c r="M22" i="2"/>
  <c r="I22" i="2" s="1"/>
  <c r="T22" i="2"/>
  <c r="P22" i="2" s="1"/>
  <c r="AA22" i="2"/>
  <c r="W22" i="2" s="1"/>
  <c r="AH22" i="2"/>
  <c r="AD22" i="2" s="1"/>
  <c r="AO22" i="2"/>
  <c r="AK22" i="2" s="1"/>
  <c r="H22" i="2"/>
  <c r="O22" i="2"/>
  <c r="V22" i="2"/>
  <c r="AC22" i="2"/>
  <c r="AJ22" i="2"/>
  <c r="AQ22" i="2"/>
  <c r="F23" i="2"/>
  <c r="B23" i="2" s="1"/>
  <c r="M23" i="2"/>
  <c r="I23" i="2" s="1"/>
  <c r="T23" i="2"/>
  <c r="P23" i="2" s="1"/>
  <c r="AA23" i="2"/>
  <c r="W23" i="2" s="1"/>
  <c r="AH23" i="2"/>
  <c r="AD23" i="2" s="1"/>
  <c r="AO23" i="2"/>
  <c r="AK23" i="2" s="1"/>
  <c r="H23" i="2"/>
  <c r="O23" i="2"/>
  <c r="V23" i="2"/>
  <c r="AC23" i="2"/>
  <c r="AJ23" i="2"/>
  <c r="AQ23" i="2"/>
  <c r="F24" i="2"/>
  <c r="B24" i="2" s="1"/>
  <c r="M24" i="2"/>
  <c r="I24" i="2" s="1"/>
  <c r="T24" i="2"/>
  <c r="P24" i="2" s="1"/>
  <c r="AA24" i="2"/>
  <c r="W24" i="2" s="1"/>
  <c r="AH24" i="2"/>
  <c r="AD24" i="2" s="1"/>
  <c r="AO24" i="2"/>
  <c r="AK24" i="2" s="1"/>
  <c r="H24" i="2"/>
  <c r="O24" i="2"/>
  <c r="V24" i="2"/>
  <c r="AC24" i="2"/>
  <c r="AJ24" i="2"/>
  <c r="AQ24" i="2"/>
  <c r="F25" i="2"/>
  <c r="B25" i="2" s="1"/>
  <c r="M25" i="2"/>
  <c r="I25" i="2" s="1"/>
  <c r="T25" i="2"/>
  <c r="P25" i="2" s="1"/>
  <c r="AA25" i="2"/>
  <c r="W25" i="2" s="1"/>
  <c r="AH25" i="2"/>
  <c r="AD25" i="2" s="1"/>
  <c r="AO25" i="2"/>
  <c r="AK25" i="2" s="1"/>
  <c r="H25" i="2"/>
  <c r="O25" i="2"/>
  <c r="V25" i="2"/>
  <c r="AC25" i="2"/>
  <c r="AJ25" i="2"/>
  <c r="AQ25" i="2"/>
  <c r="M26" i="2"/>
  <c r="I26" i="2" s="1"/>
  <c r="T26" i="2"/>
  <c r="P26" i="2" s="1"/>
  <c r="AA26" i="2"/>
  <c r="W26" i="2" s="1"/>
  <c r="AH26" i="2"/>
  <c r="AD26" i="2" s="1"/>
  <c r="AO26" i="2"/>
  <c r="AK26" i="2" s="1"/>
  <c r="H26" i="2"/>
  <c r="O26" i="2"/>
  <c r="V26" i="2"/>
  <c r="AC26" i="2"/>
  <c r="AJ26" i="2"/>
  <c r="AQ26" i="2"/>
  <c r="M27" i="2"/>
  <c r="I27" i="2" s="1"/>
  <c r="T27" i="2"/>
  <c r="P27" i="2" s="1"/>
  <c r="AA27" i="2"/>
  <c r="W27" i="2" s="1"/>
  <c r="AH27" i="2"/>
  <c r="AD27" i="2" s="1"/>
  <c r="AO27" i="2"/>
  <c r="AK27" i="2" s="1"/>
  <c r="H27" i="2"/>
  <c r="O27" i="2"/>
  <c r="V27" i="2"/>
  <c r="AC27" i="2"/>
  <c r="AJ27" i="2"/>
  <c r="AQ27" i="2"/>
  <c r="M28" i="2"/>
  <c r="I28" i="2" s="1"/>
  <c r="T28" i="2"/>
  <c r="P28" i="2" s="1"/>
  <c r="AA28" i="2"/>
  <c r="W28" i="2" s="1"/>
  <c r="AH28" i="2"/>
  <c r="AD28" i="2" s="1"/>
  <c r="AO28" i="2"/>
  <c r="AK28" i="2" s="1"/>
  <c r="H28" i="2"/>
  <c r="O28" i="2"/>
  <c r="V28" i="2"/>
  <c r="AC28" i="2"/>
  <c r="AJ28" i="2"/>
  <c r="AQ28" i="2"/>
  <c r="M29" i="2"/>
  <c r="I29" i="2" s="1"/>
  <c r="T29" i="2"/>
  <c r="P29" i="2" s="1"/>
  <c r="AA29" i="2"/>
  <c r="W29" i="2" s="1"/>
  <c r="AH29" i="2"/>
  <c r="AD29" i="2" s="1"/>
  <c r="AO29" i="2"/>
  <c r="AK29" i="2" s="1"/>
  <c r="H29" i="2"/>
  <c r="O29" i="2"/>
  <c r="V29" i="2"/>
  <c r="AC29" i="2"/>
  <c r="AJ29" i="2"/>
  <c r="E17" i="10" s="1"/>
  <c r="AQ29" i="2"/>
  <c r="M30" i="2"/>
  <c r="I30" i="2" s="1"/>
  <c r="T30" i="2"/>
  <c r="P30" i="2" s="1"/>
  <c r="AA30" i="2"/>
  <c r="W30" i="2" s="1"/>
  <c r="AH30" i="2"/>
  <c r="AD30" i="2" s="1"/>
  <c r="AO30" i="2"/>
  <c r="AK30" i="2" s="1"/>
  <c r="H30" i="2"/>
  <c r="O30" i="2"/>
  <c r="V30" i="2"/>
  <c r="AC30" i="2"/>
  <c r="AJ30" i="2"/>
  <c r="AQ30" i="2"/>
  <c r="M31" i="2"/>
  <c r="I31" i="2" s="1"/>
  <c r="T31" i="2"/>
  <c r="P31" i="2" s="1"/>
  <c r="AA31" i="2"/>
  <c r="W31" i="2" s="1"/>
  <c r="AH31" i="2"/>
  <c r="AD31" i="2" s="1"/>
  <c r="AO31" i="2"/>
  <c r="AK31" i="2" s="1"/>
  <c r="H31" i="2"/>
  <c r="O31" i="2"/>
  <c r="V31" i="2"/>
  <c r="AC31" i="2"/>
  <c r="AJ31" i="2"/>
  <c r="AQ31" i="2"/>
  <c r="M8" i="2"/>
  <c r="I8" i="2" s="1"/>
  <c r="T8" i="2"/>
  <c r="P8" i="2" s="1"/>
  <c r="AA8" i="2"/>
  <c r="W8" i="2" s="1"/>
  <c r="AH8" i="2"/>
  <c r="AD8" i="2" s="1"/>
  <c r="AO8" i="2"/>
  <c r="AK8" i="2" s="1"/>
  <c r="H8" i="2"/>
  <c r="O8" i="2"/>
  <c r="V8" i="2"/>
  <c r="AC8" i="2"/>
  <c r="AC32" i="2" s="1"/>
  <c r="AJ8" i="2"/>
  <c r="AQ8" i="2"/>
  <c r="D9" i="6"/>
  <c r="B9" i="6" s="1"/>
  <c r="I9" i="6"/>
  <c r="G9" i="6" s="1"/>
  <c r="N9" i="6"/>
  <c r="L9" i="6" s="1"/>
  <c r="S9" i="6"/>
  <c r="Q9" i="6" s="1"/>
  <c r="D9" i="8"/>
  <c r="I9" i="8"/>
  <c r="N9" i="8"/>
  <c r="X9" i="8"/>
  <c r="AH9" i="8"/>
  <c r="AM9" i="8"/>
  <c r="AR9" i="8"/>
  <c r="AW9" i="8"/>
  <c r="BB9" i="8"/>
  <c r="BG9" i="8"/>
  <c r="D9" i="5"/>
  <c r="B9" i="5" s="1"/>
  <c r="I9" i="5"/>
  <c r="G9" i="5" s="1"/>
  <c r="N9" i="5"/>
  <c r="L9" i="5" s="1"/>
  <c r="S9" i="5"/>
  <c r="Q9" i="5" s="1"/>
  <c r="X9" i="5"/>
  <c r="V9" i="5" s="1"/>
  <c r="AC9" i="5"/>
  <c r="AA9" i="5" s="1"/>
  <c r="AH9" i="5"/>
  <c r="AF9" i="5" s="1"/>
  <c r="AM9" i="5"/>
  <c r="AK9" i="5" s="1"/>
  <c r="D10" i="6"/>
  <c r="B10" i="6" s="1"/>
  <c r="I10" i="6"/>
  <c r="G10" i="6" s="1"/>
  <c r="N10" i="6"/>
  <c r="L10" i="6" s="1"/>
  <c r="S10" i="6"/>
  <c r="Q10" i="6" s="1"/>
  <c r="D10" i="8"/>
  <c r="I10" i="8"/>
  <c r="N10" i="8"/>
  <c r="X10" i="8"/>
  <c r="AH10" i="8"/>
  <c r="AM10" i="8"/>
  <c r="AR10" i="8"/>
  <c r="AW10" i="8"/>
  <c r="BB10" i="8"/>
  <c r="BG10" i="8"/>
  <c r="D10" i="5"/>
  <c r="I10" i="5"/>
  <c r="G10" i="5" s="1"/>
  <c r="N10" i="5"/>
  <c r="L10" i="5" s="1"/>
  <c r="S10" i="5"/>
  <c r="Q10" i="5" s="1"/>
  <c r="X10" i="5"/>
  <c r="V10" i="5" s="1"/>
  <c r="AC10" i="5"/>
  <c r="AA10" i="5" s="1"/>
  <c r="AH10" i="5"/>
  <c r="AF10" i="5" s="1"/>
  <c r="AM10" i="5"/>
  <c r="AK10" i="5" s="1"/>
  <c r="D11" i="6"/>
  <c r="B11" i="6" s="1"/>
  <c r="I11" i="6"/>
  <c r="G11" i="6" s="1"/>
  <c r="N11" i="6"/>
  <c r="L11" i="6" s="1"/>
  <c r="S11" i="6"/>
  <c r="Q11" i="6" s="1"/>
  <c r="D11" i="8"/>
  <c r="I11" i="8"/>
  <c r="N11" i="8"/>
  <c r="X11" i="8"/>
  <c r="AH11" i="8"/>
  <c r="AM11" i="8"/>
  <c r="AR11" i="8"/>
  <c r="AW11" i="8"/>
  <c r="BB11" i="8"/>
  <c r="BG11" i="8"/>
  <c r="D11" i="5"/>
  <c r="I11" i="5"/>
  <c r="G11" i="5" s="1"/>
  <c r="N11" i="5"/>
  <c r="L11" i="5" s="1"/>
  <c r="S11" i="5"/>
  <c r="Q11" i="5" s="1"/>
  <c r="X11" i="5"/>
  <c r="V11" i="5" s="1"/>
  <c r="AC11" i="5"/>
  <c r="AA11" i="5" s="1"/>
  <c r="AH11" i="5"/>
  <c r="AF11" i="5" s="1"/>
  <c r="AM11" i="5"/>
  <c r="AK11" i="5" s="1"/>
  <c r="D13" i="6"/>
  <c r="B13" i="6" s="1"/>
  <c r="I13" i="6"/>
  <c r="G13" i="6" s="1"/>
  <c r="N13" i="6"/>
  <c r="L13" i="6" s="1"/>
  <c r="S13" i="6"/>
  <c r="Q13" i="6" s="1"/>
  <c r="D13" i="8"/>
  <c r="I13" i="8"/>
  <c r="N13" i="8"/>
  <c r="X13" i="8"/>
  <c r="AH13" i="8"/>
  <c r="AM13" i="8"/>
  <c r="AR13" i="8"/>
  <c r="AW13" i="8"/>
  <c r="BB13" i="8"/>
  <c r="BG13" i="8"/>
  <c r="D13" i="5"/>
  <c r="I13" i="5"/>
  <c r="G13" i="5" s="1"/>
  <c r="N13" i="5"/>
  <c r="L13" i="5" s="1"/>
  <c r="S13" i="5"/>
  <c r="Q13" i="5" s="1"/>
  <c r="X13" i="5"/>
  <c r="V13" i="5" s="1"/>
  <c r="AC13" i="5"/>
  <c r="AA13" i="5" s="1"/>
  <c r="AH13" i="5"/>
  <c r="AF13" i="5" s="1"/>
  <c r="AM13" i="5"/>
  <c r="AK13" i="5" s="1"/>
  <c r="D14" i="6"/>
  <c r="B14" i="6" s="1"/>
  <c r="I14" i="6"/>
  <c r="G14" i="6" s="1"/>
  <c r="N14" i="6"/>
  <c r="L14" i="6" s="1"/>
  <c r="S14" i="6"/>
  <c r="Q14" i="6" s="1"/>
  <c r="D14" i="8"/>
  <c r="I14" i="8"/>
  <c r="N14" i="8"/>
  <c r="X14" i="8"/>
  <c r="AH14" i="8"/>
  <c r="AM14" i="8"/>
  <c r="AR14" i="8"/>
  <c r="AW14" i="8"/>
  <c r="BB14" i="8"/>
  <c r="BG14" i="8"/>
  <c r="D14" i="5"/>
  <c r="I14" i="5"/>
  <c r="G14" i="5" s="1"/>
  <c r="N14" i="5"/>
  <c r="L14" i="5" s="1"/>
  <c r="S14" i="5"/>
  <c r="Q14" i="5" s="1"/>
  <c r="X14" i="5"/>
  <c r="V14" i="5" s="1"/>
  <c r="AC14" i="5"/>
  <c r="AA14" i="5" s="1"/>
  <c r="AH14" i="5"/>
  <c r="AF14" i="5" s="1"/>
  <c r="AM14" i="5"/>
  <c r="AK14" i="5" s="1"/>
  <c r="D15" i="6"/>
  <c r="B15" i="6" s="1"/>
  <c r="I15" i="6"/>
  <c r="G15" i="6" s="1"/>
  <c r="N15" i="6"/>
  <c r="L15" i="6" s="1"/>
  <c r="S15" i="6"/>
  <c r="Q15" i="6" s="1"/>
  <c r="D15" i="8"/>
  <c r="I15" i="8"/>
  <c r="N15" i="8"/>
  <c r="X15" i="8"/>
  <c r="AH15" i="8"/>
  <c r="AM15" i="8"/>
  <c r="AR15" i="8"/>
  <c r="AW15" i="8"/>
  <c r="BB15" i="8"/>
  <c r="BG15" i="8"/>
  <c r="D15" i="5"/>
  <c r="I15" i="5"/>
  <c r="G15" i="5" s="1"/>
  <c r="N15" i="5"/>
  <c r="L15" i="5" s="1"/>
  <c r="S15" i="5"/>
  <c r="Q15" i="5" s="1"/>
  <c r="X15" i="5"/>
  <c r="V15" i="5" s="1"/>
  <c r="AC15" i="5"/>
  <c r="AA15" i="5" s="1"/>
  <c r="AH15" i="5"/>
  <c r="AF15" i="5" s="1"/>
  <c r="AM15" i="5"/>
  <c r="AK15" i="5" s="1"/>
  <c r="D16" i="6"/>
  <c r="B16" i="6" s="1"/>
  <c r="I16" i="6"/>
  <c r="G16" i="6" s="1"/>
  <c r="N16" i="6"/>
  <c r="L16" i="6" s="1"/>
  <c r="S16" i="6"/>
  <c r="Q16" i="6" s="1"/>
  <c r="D16" i="8"/>
  <c r="I16" i="8"/>
  <c r="N16" i="8"/>
  <c r="X16" i="8"/>
  <c r="AH16" i="8"/>
  <c r="AM16" i="8"/>
  <c r="AR16" i="8"/>
  <c r="AW16" i="8"/>
  <c r="BB16" i="8"/>
  <c r="BG16" i="8"/>
  <c r="D16" i="5"/>
  <c r="I16" i="5"/>
  <c r="G16" i="5" s="1"/>
  <c r="N16" i="5"/>
  <c r="L16" i="5" s="1"/>
  <c r="S16" i="5"/>
  <c r="Q16" i="5" s="1"/>
  <c r="X16" i="5"/>
  <c r="V16" i="5" s="1"/>
  <c r="AC16" i="5"/>
  <c r="AA16" i="5" s="1"/>
  <c r="AH16" i="5"/>
  <c r="AF16" i="5" s="1"/>
  <c r="AM16" i="5"/>
  <c r="AK16" i="5" s="1"/>
  <c r="D17" i="6"/>
  <c r="B17" i="6" s="1"/>
  <c r="I17" i="6"/>
  <c r="G17" i="6" s="1"/>
  <c r="N17" i="6"/>
  <c r="L17" i="6" s="1"/>
  <c r="S17" i="6"/>
  <c r="Q17" i="6" s="1"/>
  <c r="D17" i="8"/>
  <c r="I17" i="8"/>
  <c r="N17" i="8"/>
  <c r="X17" i="8"/>
  <c r="AH17" i="8"/>
  <c r="AM17" i="8"/>
  <c r="AR17" i="8"/>
  <c r="AW17" i="8"/>
  <c r="BB17" i="8"/>
  <c r="BG17" i="8"/>
  <c r="D17" i="5"/>
  <c r="I17" i="5"/>
  <c r="G17" i="5" s="1"/>
  <c r="N17" i="5"/>
  <c r="L17" i="5" s="1"/>
  <c r="S17" i="5"/>
  <c r="Q17" i="5" s="1"/>
  <c r="X17" i="5"/>
  <c r="V17" i="5" s="1"/>
  <c r="AC17" i="5"/>
  <c r="AA17" i="5" s="1"/>
  <c r="AH17" i="5"/>
  <c r="AF17" i="5" s="1"/>
  <c r="AM17" i="5"/>
  <c r="AK17" i="5" s="1"/>
  <c r="D18" i="6"/>
  <c r="B18" i="6" s="1"/>
  <c r="I18" i="6"/>
  <c r="G18" i="6" s="1"/>
  <c r="N18" i="6"/>
  <c r="L18" i="6" s="1"/>
  <c r="S18" i="6"/>
  <c r="Q18" i="6" s="1"/>
  <c r="D18" i="8"/>
  <c r="I18" i="8"/>
  <c r="N18" i="8"/>
  <c r="X18" i="8"/>
  <c r="AH18" i="8"/>
  <c r="AM18" i="8"/>
  <c r="AR18" i="8"/>
  <c r="AW18" i="8"/>
  <c r="BB18" i="8"/>
  <c r="BG18" i="8"/>
  <c r="D18" i="5"/>
  <c r="I18" i="5"/>
  <c r="G18" i="5" s="1"/>
  <c r="N18" i="5"/>
  <c r="L18" i="5" s="1"/>
  <c r="S18" i="5"/>
  <c r="Q18" i="5" s="1"/>
  <c r="X18" i="5"/>
  <c r="V18" i="5" s="1"/>
  <c r="AC18" i="5"/>
  <c r="AA18" i="5" s="1"/>
  <c r="AH18" i="5"/>
  <c r="AF18" i="5" s="1"/>
  <c r="AM18" i="5"/>
  <c r="AK18" i="5" s="1"/>
  <c r="D19" i="6"/>
  <c r="B19" i="6" s="1"/>
  <c r="I19" i="6"/>
  <c r="G19" i="6" s="1"/>
  <c r="N19" i="6"/>
  <c r="L19" i="6" s="1"/>
  <c r="S19" i="6"/>
  <c r="Q19" i="6" s="1"/>
  <c r="D19" i="8"/>
  <c r="I19" i="8"/>
  <c r="N19" i="8"/>
  <c r="X19" i="8"/>
  <c r="AH19" i="8"/>
  <c r="AM19" i="8"/>
  <c r="AR19" i="8"/>
  <c r="AW19" i="8"/>
  <c r="BB19" i="8"/>
  <c r="BG19" i="8"/>
  <c r="D19" i="5"/>
  <c r="I19" i="5"/>
  <c r="G19" i="5" s="1"/>
  <c r="N19" i="5"/>
  <c r="L19" i="5" s="1"/>
  <c r="S19" i="5"/>
  <c r="Q19" i="5" s="1"/>
  <c r="X19" i="5"/>
  <c r="V19" i="5" s="1"/>
  <c r="AC19" i="5"/>
  <c r="AA19" i="5" s="1"/>
  <c r="AH19" i="5"/>
  <c r="AF19" i="5" s="1"/>
  <c r="AM19" i="5"/>
  <c r="AK19" i="5" s="1"/>
  <c r="D20" i="6"/>
  <c r="B20" i="6" s="1"/>
  <c r="I20" i="6"/>
  <c r="G20" i="6" s="1"/>
  <c r="N20" i="6"/>
  <c r="L20" i="6" s="1"/>
  <c r="S20" i="6"/>
  <c r="Q20" i="6" s="1"/>
  <c r="D20" i="8"/>
  <c r="I20" i="8"/>
  <c r="N20" i="8"/>
  <c r="X20" i="8"/>
  <c r="AH20" i="8"/>
  <c r="AM20" i="8"/>
  <c r="AR20" i="8"/>
  <c r="AW20" i="8"/>
  <c r="BB20" i="8"/>
  <c r="BG20" i="8"/>
  <c r="D20" i="5"/>
  <c r="I20" i="5"/>
  <c r="G20" i="5" s="1"/>
  <c r="N20" i="5"/>
  <c r="L20" i="5" s="1"/>
  <c r="S20" i="5"/>
  <c r="Q20" i="5" s="1"/>
  <c r="X20" i="5"/>
  <c r="V20" i="5" s="1"/>
  <c r="AC20" i="5"/>
  <c r="AA20" i="5" s="1"/>
  <c r="AH20" i="5"/>
  <c r="AF20" i="5" s="1"/>
  <c r="AM20" i="5"/>
  <c r="AK20" i="5" s="1"/>
  <c r="D21" i="6"/>
  <c r="B21" i="6" s="1"/>
  <c r="I21" i="6"/>
  <c r="G21" i="6" s="1"/>
  <c r="N21" i="6"/>
  <c r="L21" i="6" s="1"/>
  <c r="S21" i="6"/>
  <c r="Q21" i="6" s="1"/>
  <c r="D21" i="8"/>
  <c r="I21" i="8"/>
  <c r="N21" i="8"/>
  <c r="X21" i="8"/>
  <c r="AH21" i="8"/>
  <c r="AM21" i="8"/>
  <c r="AR21" i="8"/>
  <c r="AW21" i="8"/>
  <c r="BB21" i="8"/>
  <c r="BG21" i="8"/>
  <c r="D21" i="5"/>
  <c r="I21" i="5"/>
  <c r="G21" i="5" s="1"/>
  <c r="N21" i="5"/>
  <c r="L21" i="5" s="1"/>
  <c r="S21" i="5"/>
  <c r="Q21" i="5" s="1"/>
  <c r="X21" i="5"/>
  <c r="V21" i="5" s="1"/>
  <c r="AC21" i="5"/>
  <c r="AA21" i="5" s="1"/>
  <c r="AH21" i="5"/>
  <c r="AF21" i="5" s="1"/>
  <c r="AM21" i="5"/>
  <c r="AK21" i="5" s="1"/>
  <c r="D22" i="6"/>
  <c r="B22" i="6" s="1"/>
  <c r="I22" i="6"/>
  <c r="G22" i="6" s="1"/>
  <c r="N22" i="6"/>
  <c r="L22" i="6" s="1"/>
  <c r="S22" i="6"/>
  <c r="Q22" i="6" s="1"/>
  <c r="D22" i="8"/>
  <c r="I22" i="8"/>
  <c r="N22" i="8"/>
  <c r="X22" i="8"/>
  <c r="AH22" i="8"/>
  <c r="AM22" i="8"/>
  <c r="AR22" i="8"/>
  <c r="AW22" i="8"/>
  <c r="BB22" i="8"/>
  <c r="BG22" i="8"/>
  <c r="D22" i="5"/>
  <c r="I22" i="5"/>
  <c r="G22" i="5" s="1"/>
  <c r="N22" i="5"/>
  <c r="L22" i="5" s="1"/>
  <c r="S22" i="5"/>
  <c r="Q22" i="5" s="1"/>
  <c r="X22" i="5"/>
  <c r="V22" i="5" s="1"/>
  <c r="AC22" i="5"/>
  <c r="AA22" i="5" s="1"/>
  <c r="AH22" i="5"/>
  <c r="AF22" i="5" s="1"/>
  <c r="AM22" i="5"/>
  <c r="AK22" i="5" s="1"/>
  <c r="D23" i="6"/>
  <c r="B23" i="6" s="1"/>
  <c r="I23" i="6"/>
  <c r="G23" i="6" s="1"/>
  <c r="N23" i="6"/>
  <c r="L23" i="6" s="1"/>
  <c r="S23" i="6"/>
  <c r="Q23" i="6" s="1"/>
  <c r="D23" i="8"/>
  <c r="I23" i="8"/>
  <c r="N23" i="8"/>
  <c r="X23" i="8"/>
  <c r="AH23" i="8"/>
  <c r="AM23" i="8"/>
  <c r="AR23" i="8"/>
  <c r="AW23" i="8"/>
  <c r="BB23" i="8"/>
  <c r="BG23" i="8"/>
  <c r="D23" i="5"/>
  <c r="I23" i="5"/>
  <c r="G23" i="5" s="1"/>
  <c r="N23" i="5"/>
  <c r="L23" i="5" s="1"/>
  <c r="S23" i="5"/>
  <c r="Q23" i="5" s="1"/>
  <c r="X23" i="5"/>
  <c r="V23" i="5" s="1"/>
  <c r="AC23" i="5"/>
  <c r="AA23" i="5" s="1"/>
  <c r="AH23" i="5"/>
  <c r="AF23" i="5" s="1"/>
  <c r="AM23" i="5"/>
  <c r="AK23" i="5" s="1"/>
  <c r="D24" i="6"/>
  <c r="B24" i="6" s="1"/>
  <c r="I24" i="6"/>
  <c r="G24" i="6" s="1"/>
  <c r="N24" i="6"/>
  <c r="L24" i="6" s="1"/>
  <c r="S24" i="6"/>
  <c r="Q24" i="6" s="1"/>
  <c r="D24" i="8"/>
  <c r="I24" i="8"/>
  <c r="N24" i="8"/>
  <c r="X24" i="8"/>
  <c r="AH24" i="8"/>
  <c r="AM24" i="8"/>
  <c r="AR24" i="8"/>
  <c r="AW24" i="8"/>
  <c r="BB24" i="8"/>
  <c r="BG24" i="8"/>
  <c r="D24" i="5"/>
  <c r="I24" i="5"/>
  <c r="G24" i="5" s="1"/>
  <c r="N24" i="5"/>
  <c r="L24" i="5" s="1"/>
  <c r="S24" i="5"/>
  <c r="Q24" i="5" s="1"/>
  <c r="X24" i="5"/>
  <c r="V24" i="5" s="1"/>
  <c r="AC24" i="5"/>
  <c r="AA24" i="5" s="1"/>
  <c r="AH24" i="5"/>
  <c r="AF24" i="5" s="1"/>
  <c r="AM24" i="5"/>
  <c r="AK24" i="5" s="1"/>
  <c r="D25" i="6"/>
  <c r="B25" i="6" s="1"/>
  <c r="I25" i="6"/>
  <c r="G25" i="6" s="1"/>
  <c r="N25" i="6"/>
  <c r="L25" i="6" s="1"/>
  <c r="S25" i="6"/>
  <c r="Q25" i="6" s="1"/>
  <c r="D25" i="8"/>
  <c r="I25" i="8"/>
  <c r="N25" i="8"/>
  <c r="X25" i="8"/>
  <c r="AH25" i="8"/>
  <c r="AM25" i="8"/>
  <c r="AR25" i="8"/>
  <c r="AW25" i="8"/>
  <c r="BB25" i="8"/>
  <c r="BG25" i="8"/>
  <c r="D25" i="5"/>
  <c r="I25" i="5"/>
  <c r="G25" i="5" s="1"/>
  <c r="N25" i="5"/>
  <c r="L25" i="5" s="1"/>
  <c r="S25" i="5"/>
  <c r="Q25" i="5" s="1"/>
  <c r="X25" i="5"/>
  <c r="V25" i="5" s="1"/>
  <c r="AC25" i="5"/>
  <c r="AA25" i="5" s="1"/>
  <c r="AH25" i="5"/>
  <c r="AF25" i="5" s="1"/>
  <c r="AM25" i="5"/>
  <c r="AK25" i="5" s="1"/>
  <c r="D26" i="6"/>
  <c r="B26" i="6" s="1"/>
  <c r="I26" i="6"/>
  <c r="G26" i="6" s="1"/>
  <c r="N26" i="6"/>
  <c r="L26" i="6" s="1"/>
  <c r="S26" i="6"/>
  <c r="Q26" i="6" s="1"/>
  <c r="D26" i="8"/>
  <c r="I26" i="8"/>
  <c r="N26" i="8"/>
  <c r="X26" i="8"/>
  <c r="AH26" i="8"/>
  <c r="AM26" i="8"/>
  <c r="AR26" i="8"/>
  <c r="AW26" i="8"/>
  <c r="BB26" i="8"/>
  <c r="BG26" i="8"/>
  <c r="D26" i="5"/>
  <c r="I26" i="5"/>
  <c r="G26" i="5" s="1"/>
  <c r="N26" i="5"/>
  <c r="L26" i="5" s="1"/>
  <c r="S26" i="5"/>
  <c r="Q26" i="5" s="1"/>
  <c r="X26" i="5"/>
  <c r="V26" i="5" s="1"/>
  <c r="AC26" i="5"/>
  <c r="AA26" i="5" s="1"/>
  <c r="AH26" i="5"/>
  <c r="AF26" i="5" s="1"/>
  <c r="AM26" i="5"/>
  <c r="AK26" i="5" s="1"/>
  <c r="D27" i="6"/>
  <c r="B27" i="6" s="1"/>
  <c r="I27" i="6"/>
  <c r="G27" i="6" s="1"/>
  <c r="N27" i="6"/>
  <c r="L27" i="6" s="1"/>
  <c r="S27" i="6"/>
  <c r="Q27" i="6" s="1"/>
  <c r="D27" i="8"/>
  <c r="I27" i="8"/>
  <c r="N27" i="8"/>
  <c r="X27" i="8"/>
  <c r="AH27" i="8"/>
  <c r="AM27" i="8"/>
  <c r="AR27" i="8"/>
  <c r="AW27" i="8"/>
  <c r="BB27" i="8"/>
  <c r="BG27" i="8"/>
  <c r="D27" i="5"/>
  <c r="I27" i="5"/>
  <c r="G27" i="5" s="1"/>
  <c r="N27" i="5"/>
  <c r="L27" i="5" s="1"/>
  <c r="S27" i="5"/>
  <c r="Q27" i="5" s="1"/>
  <c r="X27" i="5"/>
  <c r="V27" i="5" s="1"/>
  <c r="AC27" i="5"/>
  <c r="AA27" i="5" s="1"/>
  <c r="AH27" i="5"/>
  <c r="AF27" i="5" s="1"/>
  <c r="AM27" i="5"/>
  <c r="AK27" i="5" s="1"/>
  <c r="D28" i="6"/>
  <c r="B28" i="6" s="1"/>
  <c r="I28" i="6"/>
  <c r="G28" i="6" s="1"/>
  <c r="N28" i="6"/>
  <c r="L28" i="6" s="1"/>
  <c r="S28" i="6"/>
  <c r="Q28" i="6" s="1"/>
  <c r="D28" i="8"/>
  <c r="I28" i="8"/>
  <c r="N28" i="8"/>
  <c r="X28" i="8"/>
  <c r="AH28" i="8"/>
  <c r="AM28" i="8"/>
  <c r="AR28" i="8"/>
  <c r="AW28" i="8"/>
  <c r="BB28" i="8"/>
  <c r="BG28" i="8"/>
  <c r="D28" i="5"/>
  <c r="I28" i="5"/>
  <c r="G28" i="5" s="1"/>
  <c r="N28" i="5"/>
  <c r="L28" i="5" s="1"/>
  <c r="S28" i="5"/>
  <c r="Q28" i="5" s="1"/>
  <c r="X28" i="5"/>
  <c r="V28" i="5" s="1"/>
  <c r="AC28" i="5"/>
  <c r="AA28" i="5" s="1"/>
  <c r="AH28" i="5"/>
  <c r="AF28" i="5" s="1"/>
  <c r="AM28" i="5"/>
  <c r="AK28" i="5" s="1"/>
  <c r="D29" i="6"/>
  <c r="B29" i="6" s="1"/>
  <c r="I29" i="6"/>
  <c r="G29" i="6" s="1"/>
  <c r="N29" i="6"/>
  <c r="L29" i="6" s="1"/>
  <c r="S29" i="6"/>
  <c r="Q29" i="6" s="1"/>
  <c r="D29" i="8"/>
  <c r="I29" i="8"/>
  <c r="N29" i="8"/>
  <c r="X29" i="8"/>
  <c r="AH29" i="8"/>
  <c r="AM29" i="8"/>
  <c r="AR29" i="8"/>
  <c r="AW29" i="8"/>
  <c r="BB29" i="8"/>
  <c r="BG29" i="8"/>
  <c r="D29" i="5"/>
  <c r="I29" i="5"/>
  <c r="G29" i="5" s="1"/>
  <c r="N29" i="5"/>
  <c r="L29" i="5" s="1"/>
  <c r="S29" i="5"/>
  <c r="Q29" i="5" s="1"/>
  <c r="X29" i="5"/>
  <c r="V29" i="5" s="1"/>
  <c r="AC29" i="5"/>
  <c r="AA29" i="5" s="1"/>
  <c r="AH29" i="5"/>
  <c r="AF29" i="5" s="1"/>
  <c r="AM29" i="5"/>
  <c r="AK29" i="5" s="1"/>
  <c r="D30" i="6"/>
  <c r="B30" i="6" s="1"/>
  <c r="I30" i="6"/>
  <c r="G30" i="6" s="1"/>
  <c r="N30" i="6"/>
  <c r="L30" i="6" s="1"/>
  <c r="S30" i="6"/>
  <c r="Q30" i="6" s="1"/>
  <c r="D30" i="8"/>
  <c r="I30" i="8"/>
  <c r="N30" i="8"/>
  <c r="X30" i="8"/>
  <c r="AH30" i="8"/>
  <c r="AM30" i="8"/>
  <c r="AR30" i="8"/>
  <c r="AW30" i="8"/>
  <c r="BB30" i="8"/>
  <c r="BG30" i="8"/>
  <c r="D30" i="5"/>
  <c r="I30" i="5"/>
  <c r="G30" i="5" s="1"/>
  <c r="N30" i="5"/>
  <c r="L30" i="5" s="1"/>
  <c r="S30" i="5"/>
  <c r="Q30" i="5" s="1"/>
  <c r="X30" i="5"/>
  <c r="V30" i="5" s="1"/>
  <c r="AC30" i="5"/>
  <c r="AA30" i="5" s="1"/>
  <c r="AH30" i="5"/>
  <c r="AF30" i="5" s="1"/>
  <c r="AM30" i="5"/>
  <c r="AK30" i="5" s="1"/>
  <c r="D31" i="6"/>
  <c r="B31" i="6" s="1"/>
  <c r="I31" i="6"/>
  <c r="G31" i="6" s="1"/>
  <c r="N31" i="6"/>
  <c r="L31" i="6" s="1"/>
  <c r="S31" i="6"/>
  <c r="Q31" i="6" s="1"/>
  <c r="D31" i="8"/>
  <c r="I31" i="8"/>
  <c r="N31" i="8"/>
  <c r="X31" i="8"/>
  <c r="AH31" i="8"/>
  <c r="AM31" i="8"/>
  <c r="AR31" i="8"/>
  <c r="AW31" i="8"/>
  <c r="BB31" i="8"/>
  <c r="BG31" i="8"/>
  <c r="D31" i="5"/>
  <c r="I31" i="5"/>
  <c r="G31" i="5" s="1"/>
  <c r="N31" i="5"/>
  <c r="L31" i="5" s="1"/>
  <c r="S31" i="5"/>
  <c r="Q31" i="5" s="1"/>
  <c r="X31" i="5"/>
  <c r="V31" i="5" s="1"/>
  <c r="AC31" i="5"/>
  <c r="AA31" i="5" s="1"/>
  <c r="AH31" i="5"/>
  <c r="AF31" i="5" s="1"/>
  <c r="AM31" i="5"/>
  <c r="AK31" i="5" s="1"/>
  <c r="D32" i="6"/>
  <c r="B32" i="6" s="1"/>
  <c r="I32" i="6"/>
  <c r="G32" i="6" s="1"/>
  <c r="N32" i="6"/>
  <c r="L32" i="6" s="1"/>
  <c r="S32" i="6"/>
  <c r="Q32" i="6" s="1"/>
  <c r="D32" i="8"/>
  <c r="I32" i="8"/>
  <c r="N32" i="8"/>
  <c r="X32" i="8"/>
  <c r="AH32" i="8"/>
  <c r="AR32" i="8"/>
  <c r="AW32" i="8"/>
  <c r="BB32" i="8"/>
  <c r="BG32" i="8"/>
  <c r="D32" i="5"/>
  <c r="I32" i="5"/>
  <c r="G32" i="5" s="1"/>
  <c r="N32" i="5"/>
  <c r="L32" i="5" s="1"/>
  <c r="S32" i="5"/>
  <c r="Q32" i="5" s="1"/>
  <c r="X32" i="5"/>
  <c r="V32" i="5" s="1"/>
  <c r="AC32" i="5"/>
  <c r="AA32" i="5" s="1"/>
  <c r="AH32" i="5"/>
  <c r="AF32" i="5" s="1"/>
  <c r="AM32" i="5"/>
  <c r="AK32" i="5" s="1"/>
  <c r="D12" i="6"/>
  <c r="B12" i="6" s="1"/>
  <c r="I12" i="6"/>
  <c r="G12" i="6" s="1"/>
  <c r="N12" i="6"/>
  <c r="L12" i="6" s="1"/>
  <c r="S12" i="6"/>
  <c r="Q12" i="6" s="1"/>
  <c r="D12" i="8"/>
  <c r="I12" i="8"/>
  <c r="N12" i="8"/>
  <c r="X12" i="8"/>
  <c r="AH12" i="8"/>
  <c r="AM12" i="8"/>
  <c r="AR12" i="8"/>
  <c r="AW12" i="8"/>
  <c r="BB12" i="8"/>
  <c r="BG12" i="8"/>
  <c r="D12" i="5"/>
  <c r="I12" i="5"/>
  <c r="G12" i="5" s="1"/>
  <c r="N12" i="5"/>
  <c r="L12" i="5" s="1"/>
  <c r="S12" i="5"/>
  <c r="Q12" i="5" s="1"/>
  <c r="X12" i="5"/>
  <c r="V12" i="5" s="1"/>
  <c r="AC12" i="5"/>
  <c r="AA12" i="5" s="1"/>
  <c r="AH12" i="5"/>
  <c r="AF12" i="5" s="1"/>
  <c r="AM12" i="5"/>
  <c r="AK12" i="5" s="1"/>
  <c r="AM11" i="1"/>
  <c r="BK11" i="1"/>
  <c r="AM12" i="1"/>
  <c r="BK12" i="1"/>
  <c r="AM13" i="1"/>
  <c r="BK13" i="1"/>
  <c r="AM14" i="1"/>
  <c r="BK14" i="1"/>
  <c r="AM15" i="1"/>
  <c r="BK15" i="1"/>
  <c r="AM16" i="1"/>
  <c r="BK16" i="1"/>
  <c r="AM17" i="1"/>
  <c r="BK17" i="1"/>
  <c r="AM18" i="1"/>
  <c r="BK18" i="1"/>
  <c r="AM19" i="1"/>
  <c r="BK19" i="1"/>
  <c r="AM20" i="1"/>
  <c r="BK20" i="1"/>
  <c r="AM21" i="1"/>
  <c r="BK21" i="1"/>
  <c r="AM22" i="1"/>
  <c r="BK22" i="1"/>
  <c r="AM23" i="1"/>
  <c r="BK23" i="1"/>
  <c r="AM24" i="1"/>
  <c r="BK24" i="1"/>
  <c r="AM25" i="1"/>
  <c r="BK25" i="1"/>
  <c r="AM26" i="1"/>
  <c r="BK26" i="1"/>
  <c r="AM27" i="1"/>
  <c r="BK27" i="1"/>
  <c r="AM28" i="1"/>
  <c r="BK28" i="1"/>
  <c r="AM29" i="1"/>
  <c r="BK29" i="1"/>
  <c r="AM30" i="1"/>
  <c r="BK30" i="1"/>
  <c r="AM31" i="1"/>
  <c r="BK31" i="1"/>
  <c r="AM32" i="1"/>
  <c r="BK32" i="1"/>
  <c r="AM33" i="1"/>
  <c r="BK33" i="1"/>
  <c r="AM10" i="1"/>
  <c r="BK10" i="1"/>
  <c r="AQ19" i="1"/>
  <c r="BM19" i="1"/>
  <c r="AQ31" i="1"/>
  <c r="BM31" i="1"/>
  <c r="V32" i="2"/>
  <c r="AQ13" i="1"/>
  <c r="BM13" i="1"/>
  <c r="BI13" i="1"/>
  <c r="BI19" i="1"/>
  <c r="BI31" i="1"/>
  <c r="N39" i="2" s="1"/>
  <c r="AA32" i="2"/>
  <c r="S32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D33" i="8"/>
  <c r="AC9" i="8"/>
  <c r="AC10" i="8"/>
  <c r="AC11" i="8"/>
  <c r="AC12" i="8"/>
  <c r="AC13" i="8"/>
  <c r="AC14" i="8"/>
  <c r="AC15" i="8"/>
  <c r="AC16" i="8"/>
  <c r="AC17" i="8"/>
  <c r="AC18" i="8"/>
  <c r="AC19" i="8"/>
  <c r="AC20" i="8"/>
  <c r="AC21" i="8"/>
  <c r="AC22" i="8"/>
  <c r="AC23" i="8"/>
  <c r="AC24" i="8"/>
  <c r="AC25" i="8"/>
  <c r="AC26" i="8"/>
  <c r="AC27" i="8"/>
  <c r="AC28" i="8"/>
  <c r="AC29" i="8"/>
  <c r="AC30" i="8"/>
  <c r="AC31" i="8"/>
  <c r="AC32" i="8"/>
  <c r="AH33" i="8"/>
  <c r="BB33" i="8"/>
  <c r="F8" i="7"/>
  <c r="B8" i="7" s="1"/>
  <c r="F9" i="7"/>
  <c r="B9" i="7" s="1"/>
  <c r="F10" i="7"/>
  <c r="B10" i="7" s="1"/>
  <c r="F11" i="7"/>
  <c r="B11" i="7" s="1"/>
  <c r="F12" i="7"/>
  <c r="B12" i="7" s="1"/>
  <c r="F13" i="7"/>
  <c r="B13" i="7" s="1"/>
  <c r="F14" i="7"/>
  <c r="B14" i="7" s="1"/>
  <c r="F15" i="7"/>
  <c r="B15" i="7" s="1"/>
  <c r="F16" i="7"/>
  <c r="B16" i="7" s="1"/>
  <c r="F17" i="7"/>
  <c r="B17" i="7" s="1"/>
  <c r="F18" i="7"/>
  <c r="B18" i="7" s="1"/>
  <c r="F19" i="7"/>
  <c r="B19" i="7" s="1"/>
  <c r="F20" i="7"/>
  <c r="B20" i="7" s="1"/>
  <c r="F21" i="7"/>
  <c r="B21" i="7" s="1"/>
  <c r="F22" i="7"/>
  <c r="B22" i="7" s="1"/>
  <c r="F23" i="7"/>
  <c r="B23" i="7" s="1"/>
  <c r="F24" i="7"/>
  <c r="B24" i="7" s="1"/>
  <c r="F25" i="7"/>
  <c r="B25" i="7" s="1"/>
  <c r="F26" i="7"/>
  <c r="B26" i="7" s="1"/>
  <c r="F27" i="7"/>
  <c r="B27" i="7" s="1"/>
  <c r="F28" i="7"/>
  <c r="B28" i="7" s="1"/>
  <c r="F29" i="7"/>
  <c r="B29" i="7" s="1"/>
  <c r="F30" i="7"/>
  <c r="B30" i="7" s="1"/>
  <c r="F31" i="7"/>
  <c r="B31" i="7" s="1"/>
  <c r="M8" i="7"/>
  <c r="I8" i="7" s="1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S33" i="6"/>
  <c r="K17" i="10"/>
  <c r="K16" i="10"/>
  <c r="J17" i="10"/>
  <c r="J16" i="10"/>
  <c r="I17" i="10"/>
  <c r="K14" i="10"/>
  <c r="J14" i="10"/>
  <c r="I13" i="10"/>
  <c r="C17" i="10"/>
  <c r="E16" i="10"/>
  <c r="D16" i="10"/>
  <c r="C16" i="10"/>
  <c r="C18" i="10" s="1"/>
  <c r="C21" i="10" s="1"/>
  <c r="D14" i="10"/>
  <c r="C14" i="10"/>
  <c r="E13" i="10"/>
  <c r="D13" i="10"/>
  <c r="C13" i="10"/>
  <c r="K30" i="10"/>
  <c r="J30" i="10"/>
  <c r="I30" i="10"/>
  <c r="E30" i="10"/>
  <c r="D30" i="10"/>
  <c r="C30" i="10"/>
  <c r="K29" i="10"/>
  <c r="J29" i="10"/>
  <c r="I29" i="10"/>
  <c r="E29" i="10"/>
  <c r="D29" i="10"/>
  <c r="C29" i="10"/>
  <c r="K28" i="10"/>
  <c r="J28" i="10"/>
  <c r="I28" i="10"/>
  <c r="E28" i="10"/>
  <c r="D28" i="10"/>
  <c r="C28" i="10"/>
  <c r="K27" i="10"/>
  <c r="J27" i="10"/>
  <c r="I27" i="10"/>
  <c r="E27" i="10"/>
  <c r="D27" i="10"/>
  <c r="C27" i="10"/>
  <c r="K26" i="10"/>
  <c r="J26" i="10"/>
  <c r="I26" i="10"/>
  <c r="E26" i="10"/>
  <c r="D26" i="10"/>
  <c r="C26" i="10"/>
  <c r="K25" i="10"/>
  <c r="J25" i="10"/>
  <c r="I25" i="10"/>
  <c r="E25" i="10"/>
  <c r="D25" i="10"/>
  <c r="C25" i="10"/>
  <c r="K18" i="10"/>
  <c r="K21" i="10" s="1"/>
  <c r="K23" i="10" s="1"/>
  <c r="AA32" i="7"/>
  <c r="D33" i="5"/>
  <c r="N33" i="5"/>
  <c r="X33" i="5"/>
  <c r="AH33" i="5"/>
  <c r="W10" i="1"/>
  <c r="W11" i="1"/>
  <c r="W12" i="1"/>
  <c r="W13" i="1"/>
  <c r="W14" i="1"/>
  <c r="W15" i="1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S21" i="2"/>
  <c r="AS31" i="2"/>
  <c r="AS30" i="2"/>
  <c r="AS29" i="2"/>
  <c r="AS28" i="2"/>
  <c r="AS27" i="2"/>
  <c r="AS26" i="2"/>
  <c r="AS25" i="2"/>
  <c r="AS24" i="2"/>
  <c r="AS23" i="2"/>
  <c r="AS22" i="2"/>
  <c r="AS20" i="2"/>
  <c r="AS19" i="2"/>
  <c r="AS18" i="2"/>
  <c r="AS17" i="2"/>
  <c r="AS16" i="2"/>
  <c r="AS15" i="2"/>
  <c r="AS14" i="2"/>
  <c r="AS13" i="2"/>
  <c r="AS12" i="2"/>
  <c r="AS11" i="2"/>
  <c r="AS10" i="2"/>
  <c r="AS9" i="2"/>
  <c r="AS8" i="2"/>
  <c r="AE25" i="7"/>
  <c r="AE26" i="7"/>
  <c r="AE27" i="7"/>
  <c r="AE28" i="7"/>
  <c r="AE29" i="7"/>
  <c r="AE30" i="7"/>
  <c r="AE31" i="7"/>
  <c r="AG8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1" i="7"/>
  <c r="AG22" i="7"/>
  <c r="AG23" i="7"/>
  <c r="AG24" i="7"/>
  <c r="AG25" i="7"/>
  <c r="AG26" i="7"/>
  <c r="AG27" i="7"/>
  <c r="AG28" i="7"/>
  <c r="AG29" i="7"/>
  <c r="AG30" i="7"/>
  <c r="AG31" i="7"/>
  <c r="AC32" i="7"/>
  <c r="V32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K9" i="5"/>
  <c r="K10" i="5"/>
  <c r="K11" i="5"/>
  <c r="K12" i="5"/>
  <c r="K13" i="5"/>
  <c r="K14" i="5"/>
  <c r="K15" i="5"/>
  <c r="K16" i="5"/>
  <c r="K17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5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V10" i="1"/>
  <c r="BV11" i="1"/>
  <c r="BV34" i="1" s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M10" i="1"/>
  <c r="BM11" i="1"/>
  <c r="BM12" i="1"/>
  <c r="BM14" i="1"/>
  <c r="BM15" i="1"/>
  <c r="BM16" i="1"/>
  <c r="BM17" i="1"/>
  <c r="BM18" i="1"/>
  <c r="BM20" i="1"/>
  <c r="BM21" i="1"/>
  <c r="BM22" i="1"/>
  <c r="BM23" i="1"/>
  <c r="BM24" i="1"/>
  <c r="BM25" i="1"/>
  <c r="BM26" i="1"/>
  <c r="BM27" i="1"/>
  <c r="BM28" i="1"/>
  <c r="BM29" i="1"/>
  <c r="BM30" i="1"/>
  <c r="BM32" i="1"/>
  <c r="BM33" i="1"/>
  <c r="BI10" i="1"/>
  <c r="BI11" i="1"/>
  <c r="BI12" i="1"/>
  <c r="BI14" i="1"/>
  <c r="BI15" i="1"/>
  <c r="BI16" i="1"/>
  <c r="BI17" i="1"/>
  <c r="BI18" i="1"/>
  <c r="BI20" i="1"/>
  <c r="BI21" i="1"/>
  <c r="BI22" i="1"/>
  <c r="BI23" i="1"/>
  <c r="BI24" i="1"/>
  <c r="BI25" i="1"/>
  <c r="BI26" i="1"/>
  <c r="BI27" i="1"/>
  <c r="BI28" i="1"/>
  <c r="BI29" i="1"/>
  <c r="BI30" i="1"/>
  <c r="BI32" i="1"/>
  <c r="BI33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Q10" i="1"/>
  <c r="AQ11" i="1"/>
  <c r="AQ12" i="1"/>
  <c r="AQ14" i="1"/>
  <c r="AQ15" i="1"/>
  <c r="AQ16" i="1"/>
  <c r="AQ17" i="1"/>
  <c r="AQ18" i="1"/>
  <c r="AQ20" i="1"/>
  <c r="AQ21" i="1"/>
  <c r="AQ22" i="1"/>
  <c r="AQ23" i="1"/>
  <c r="AQ24" i="1"/>
  <c r="AQ25" i="1"/>
  <c r="AQ26" i="1"/>
  <c r="AQ27" i="1"/>
  <c r="AQ28" i="1"/>
  <c r="AQ29" i="1"/>
  <c r="AQ30" i="1"/>
  <c r="AQ32" i="1"/>
  <c r="AQ33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M34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B10" i="1"/>
  <c r="AB11" i="1"/>
  <c r="AB34" i="1" s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10" i="1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9" i="6"/>
  <c r="BI9" i="8"/>
  <c r="BI10" i="8"/>
  <c r="BI11" i="8"/>
  <c r="BI12" i="8"/>
  <c r="BI13" i="8"/>
  <c r="BI14" i="8"/>
  <c r="BI15" i="8"/>
  <c r="BI16" i="8"/>
  <c r="BI17" i="8"/>
  <c r="BI18" i="8"/>
  <c r="BI19" i="8"/>
  <c r="BI20" i="8"/>
  <c r="BI21" i="8"/>
  <c r="BI22" i="8"/>
  <c r="BI23" i="8"/>
  <c r="BI24" i="8"/>
  <c r="BI25" i="8"/>
  <c r="BI26" i="8"/>
  <c r="BI27" i="8"/>
  <c r="BI28" i="8"/>
  <c r="BI29" i="8"/>
  <c r="BI30" i="8"/>
  <c r="BI31" i="8"/>
  <c r="BI32" i="8"/>
  <c r="BD9" i="8"/>
  <c r="BD10" i="8"/>
  <c r="BD11" i="8"/>
  <c r="BD12" i="8"/>
  <c r="BD13" i="8"/>
  <c r="BD14" i="8"/>
  <c r="BD15" i="8"/>
  <c r="BD16" i="8"/>
  <c r="BD17" i="8"/>
  <c r="BD18" i="8"/>
  <c r="BD19" i="8"/>
  <c r="BD20" i="8"/>
  <c r="BD21" i="8"/>
  <c r="BD22" i="8"/>
  <c r="BD23" i="8"/>
  <c r="BD24" i="8"/>
  <c r="BD25" i="8"/>
  <c r="BD26" i="8"/>
  <c r="BD27" i="8"/>
  <c r="BD28" i="8"/>
  <c r="BD29" i="8"/>
  <c r="BD30" i="8"/>
  <c r="BD31" i="8"/>
  <c r="BD32" i="8"/>
  <c r="AY9" i="8"/>
  <c r="AY10" i="8"/>
  <c r="AY11" i="8"/>
  <c r="AY12" i="8"/>
  <c r="AY13" i="8"/>
  <c r="AY14" i="8"/>
  <c r="AY15" i="8"/>
  <c r="AY16" i="8"/>
  <c r="AY17" i="8"/>
  <c r="AY18" i="8"/>
  <c r="AY19" i="8"/>
  <c r="AY20" i="8"/>
  <c r="AY21" i="8"/>
  <c r="AY22" i="8"/>
  <c r="AY23" i="8"/>
  <c r="AY24" i="8"/>
  <c r="AY25" i="8"/>
  <c r="AY26" i="8"/>
  <c r="AY27" i="8"/>
  <c r="AY28" i="8"/>
  <c r="AY29" i="8"/>
  <c r="AY30" i="8"/>
  <c r="AY31" i="8"/>
  <c r="AY32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T23" i="8"/>
  <c r="AT24" i="8"/>
  <c r="AT25" i="8"/>
  <c r="AT26" i="8"/>
  <c r="AT27" i="8"/>
  <c r="AT28" i="8"/>
  <c r="AT29" i="8"/>
  <c r="AT30" i="8"/>
  <c r="AT31" i="8"/>
  <c r="AT32" i="8"/>
  <c r="AO9" i="8"/>
  <c r="AO10" i="8"/>
  <c r="AO11" i="8"/>
  <c r="AO12" i="8"/>
  <c r="AO13" i="8"/>
  <c r="AO14" i="8"/>
  <c r="AO15" i="8"/>
  <c r="AO16" i="8"/>
  <c r="AO17" i="8"/>
  <c r="AO18" i="8"/>
  <c r="AO19" i="8"/>
  <c r="AO20" i="8"/>
  <c r="AO21" i="8"/>
  <c r="AO22" i="8"/>
  <c r="AO23" i="8"/>
  <c r="AO24" i="8"/>
  <c r="AO25" i="8"/>
  <c r="AO26" i="8"/>
  <c r="AO27" i="8"/>
  <c r="AO28" i="8"/>
  <c r="AO29" i="8"/>
  <c r="AO30" i="8"/>
  <c r="AO31" i="8"/>
  <c r="AO32" i="8"/>
  <c r="AJ9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J23" i="8"/>
  <c r="AJ24" i="8"/>
  <c r="AJ25" i="8"/>
  <c r="AJ26" i="8"/>
  <c r="AJ27" i="8"/>
  <c r="AJ28" i="8"/>
  <c r="AJ29" i="8"/>
  <c r="AJ30" i="8"/>
  <c r="AJ31" i="8"/>
  <c r="AJ32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E31" i="8"/>
  <c r="AE32" i="8"/>
  <c r="Z9" i="8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33" i="8" s="1"/>
  <c r="F24" i="8"/>
  <c r="F25" i="8"/>
  <c r="F26" i="8"/>
  <c r="F27" i="8"/>
  <c r="F28" i="8"/>
  <c r="F29" i="8"/>
  <c r="F30" i="8"/>
  <c r="F31" i="8"/>
  <c r="F32" i="8"/>
  <c r="AS32" i="2"/>
  <c r="J18" i="10"/>
  <c r="J21" i="10"/>
  <c r="I18" i="10"/>
  <c r="I21" i="10"/>
  <c r="AQ32" i="2"/>
  <c r="AJ32" i="2"/>
  <c r="D18" i="10"/>
  <c r="D21" i="10"/>
  <c r="AH32" i="2"/>
  <c r="I14" i="10"/>
  <c r="K13" i="10"/>
  <c r="AW31" i="2"/>
  <c r="AW30" i="2"/>
  <c r="AW27" i="2"/>
  <c r="AW26" i="2"/>
  <c r="AW25" i="2"/>
  <c r="AW23" i="2"/>
  <c r="AW22" i="2"/>
  <c r="AW21" i="2"/>
  <c r="AW19" i="2"/>
  <c r="AW18" i="2"/>
  <c r="AW17" i="2"/>
  <c r="AW15" i="2"/>
  <c r="AW13" i="2"/>
  <c r="AW11" i="2"/>
  <c r="AW9" i="2"/>
  <c r="AV31" i="2"/>
  <c r="AV30" i="2"/>
  <c r="AV28" i="2"/>
  <c r="AV27" i="2"/>
  <c r="AX27" i="2" s="1"/>
  <c r="AV26" i="2"/>
  <c r="AV24" i="2"/>
  <c r="AV23" i="2"/>
  <c r="AV22" i="2"/>
  <c r="AX22" i="2"/>
  <c r="AV20" i="2"/>
  <c r="AV19" i="2"/>
  <c r="AV18" i="2"/>
  <c r="AV16" i="2"/>
  <c r="AV15" i="2"/>
  <c r="AX15" i="2"/>
  <c r="AV14" i="2"/>
  <c r="AV12" i="2"/>
  <c r="AV8" i="2"/>
  <c r="AW28" i="2"/>
  <c r="AW24" i="2"/>
  <c r="AW20" i="2"/>
  <c r="AW16" i="2"/>
  <c r="AW14" i="2"/>
  <c r="C19" i="10"/>
  <c r="C22" i="10"/>
  <c r="AW12" i="2"/>
  <c r="AW10" i="2"/>
  <c r="AV25" i="2"/>
  <c r="AV21" i="2"/>
  <c r="AV13" i="2"/>
  <c r="C15" i="10"/>
  <c r="C20" i="10" s="1"/>
  <c r="AV11" i="2"/>
  <c r="AV9" i="2"/>
  <c r="BZ34" i="1"/>
  <c r="BM34" i="1"/>
  <c r="CA33" i="1"/>
  <c r="CA31" i="1"/>
  <c r="CA29" i="1"/>
  <c r="CA27" i="1"/>
  <c r="CA25" i="1"/>
  <c r="CA23" i="1"/>
  <c r="CA21" i="1"/>
  <c r="CA19" i="1"/>
  <c r="CA17" i="1"/>
  <c r="CA15" i="1"/>
  <c r="CA13" i="1"/>
  <c r="CA11" i="1"/>
  <c r="CA30" i="1"/>
  <c r="CA26" i="1"/>
  <c r="CA22" i="1"/>
  <c r="CA18" i="1"/>
  <c r="CA14" i="1"/>
  <c r="CA10" i="1"/>
  <c r="AS34" i="1"/>
  <c r="O39" i="2"/>
  <c r="AQ34" i="1"/>
  <c r="CA32" i="1"/>
  <c r="CA28" i="1"/>
  <c r="CA24" i="1"/>
  <c r="CA20" i="1"/>
  <c r="N38" i="2"/>
  <c r="CA16" i="1"/>
  <c r="CA12" i="1"/>
  <c r="BD34" i="1"/>
  <c r="AZ34" i="1"/>
  <c r="AF34" i="1"/>
  <c r="U34" i="1"/>
  <c r="Q34" i="1"/>
  <c r="L34" i="1"/>
  <c r="J34" i="1"/>
  <c r="F34" i="1"/>
  <c r="M32" i="7"/>
  <c r="H32" i="7"/>
  <c r="AI31" i="7"/>
  <c r="AI30" i="7"/>
  <c r="AI29" i="7"/>
  <c r="AI28" i="7"/>
  <c r="AI27" i="7"/>
  <c r="AI26" i="7"/>
  <c r="AI25" i="7"/>
  <c r="AI24" i="7"/>
  <c r="AI23" i="7"/>
  <c r="AI22" i="7"/>
  <c r="AI21" i="7"/>
  <c r="AJ21" i="7"/>
  <c r="AI20" i="7"/>
  <c r="AI19" i="7"/>
  <c r="AI18" i="7"/>
  <c r="AI17" i="7"/>
  <c r="AI16" i="7"/>
  <c r="AI15" i="7"/>
  <c r="AI13" i="7"/>
  <c r="AI12" i="7"/>
  <c r="AI11" i="7"/>
  <c r="AI10" i="7"/>
  <c r="AI8" i="7"/>
  <c r="AH31" i="7"/>
  <c r="AJ31" i="7" s="1"/>
  <c r="AH30" i="7"/>
  <c r="AJ30" i="7"/>
  <c r="AH29" i="7"/>
  <c r="AJ29" i="7" s="1"/>
  <c r="AH28" i="7"/>
  <c r="AH27" i="7"/>
  <c r="AH26" i="7"/>
  <c r="AJ26" i="7" s="1"/>
  <c r="AH25" i="7"/>
  <c r="AH24" i="7"/>
  <c r="AH23" i="7"/>
  <c r="AH22" i="7"/>
  <c r="AJ22" i="7"/>
  <c r="AH21" i="7"/>
  <c r="AH20" i="7"/>
  <c r="AJ20" i="7" s="1"/>
  <c r="AH19" i="7"/>
  <c r="AH18" i="7"/>
  <c r="AH17" i="7"/>
  <c r="AJ17" i="7" s="1"/>
  <c r="AH16" i="7"/>
  <c r="AH14" i="7"/>
  <c r="AJ14" i="7" s="1"/>
  <c r="AH13" i="7"/>
  <c r="AJ13" i="7"/>
  <c r="AH12" i="7"/>
  <c r="AH11" i="7"/>
  <c r="AH8" i="7"/>
  <c r="AH9" i="7"/>
  <c r="AJ28" i="7"/>
  <c r="AJ27" i="7"/>
  <c r="AJ24" i="7"/>
  <c r="AJ16" i="7"/>
  <c r="AI14" i="7"/>
  <c r="AI9" i="7"/>
  <c r="AJ8" i="7"/>
  <c r="AH15" i="7"/>
  <c r="AJ15" i="7" s="1"/>
  <c r="AH10" i="7"/>
  <c r="AJ10" i="7" s="1"/>
  <c r="AG32" i="7"/>
  <c r="AM33" i="5"/>
  <c r="AJ33" i="5"/>
  <c r="AC33" i="5"/>
  <c r="Z33" i="5"/>
  <c r="S33" i="5"/>
  <c r="P33" i="5"/>
  <c r="K33" i="5"/>
  <c r="I33" i="5"/>
  <c r="BI33" i="8"/>
  <c r="BG33" i="8"/>
  <c r="AY33" i="8"/>
  <c r="AW33" i="8"/>
  <c r="AR33" i="8"/>
  <c r="AO33" i="8"/>
  <c r="AM33" i="8"/>
  <c r="AJ33" i="8"/>
  <c r="AE33" i="8"/>
  <c r="Z33" i="8"/>
  <c r="X33" i="8"/>
  <c r="U33" i="8"/>
  <c r="S33" i="8"/>
  <c r="P33" i="8"/>
  <c r="N33" i="8"/>
  <c r="K33" i="8"/>
  <c r="BJ32" i="8"/>
  <c r="BJ17" i="8"/>
  <c r="BJ15" i="8"/>
  <c r="BJ13" i="8"/>
  <c r="BJ28" i="8"/>
  <c r="BJ26" i="8"/>
  <c r="BJ25" i="8"/>
  <c r="BJ24" i="8"/>
  <c r="BJ22" i="8"/>
  <c r="BJ21" i="8"/>
  <c r="BJ20" i="8"/>
  <c r="BJ18" i="8"/>
  <c r="BJ9" i="8"/>
  <c r="U33" i="6"/>
  <c r="BJ29" i="8"/>
  <c r="BJ14" i="8"/>
  <c r="BJ10" i="8"/>
  <c r="BJ30" i="8"/>
  <c r="BJ16" i="8"/>
  <c r="BJ11" i="8"/>
  <c r="N33" i="6"/>
  <c r="K33" i="6"/>
  <c r="BJ31" i="8"/>
  <c r="BJ27" i="8"/>
  <c r="BJ23" i="8"/>
  <c r="BJ19" i="8"/>
  <c r="I33" i="6"/>
  <c r="BJ12" i="8"/>
  <c r="D33" i="6"/>
  <c r="D35" i="6" s="1"/>
  <c r="BD33" i="8"/>
  <c r="BT34" i="1"/>
  <c r="F33" i="5"/>
  <c r="AO33" i="5"/>
  <c r="D19" i="10"/>
  <c r="D22" i="10"/>
  <c r="D24" i="10" s="1"/>
  <c r="D15" i="10"/>
  <c r="D20" i="10"/>
  <c r="AC33" i="8"/>
  <c r="AX26" i="2"/>
  <c r="S34" i="1"/>
  <c r="AD34" i="1"/>
  <c r="P33" i="6"/>
  <c r="H34" i="1"/>
  <c r="AH34" i="1"/>
  <c r="AX34" i="1"/>
  <c r="BI34" i="1"/>
  <c r="AE33" i="5"/>
  <c r="AE32" i="7"/>
  <c r="W34" i="1"/>
  <c r="F32" i="7"/>
  <c r="BX34" i="1"/>
  <c r="U33" i="5"/>
  <c r="I19" i="10"/>
  <c r="I22" i="10"/>
  <c r="I23" i="10" s="1"/>
  <c r="I15" i="10"/>
  <c r="I20" i="10"/>
  <c r="AT33" i="8"/>
  <c r="F33" i="6"/>
  <c r="AO34" i="1"/>
  <c r="BB34" i="1"/>
  <c r="O32" i="7"/>
  <c r="AU32" i="2"/>
  <c r="K19" i="10"/>
  <c r="K22" i="10"/>
  <c r="K24" i="10" s="1"/>
  <c r="K15" i="10"/>
  <c r="K20" i="10"/>
  <c r="T32" i="7"/>
  <c r="F36" i="5"/>
  <c r="E14" i="10"/>
  <c r="E15" i="10"/>
  <c r="E20" i="10" s="1"/>
  <c r="J13" i="10"/>
  <c r="J19" i="10" s="1"/>
  <c r="J22" i="10" s="1"/>
  <c r="AO32" i="2"/>
  <c r="O32" i="2"/>
  <c r="AW8" i="2"/>
  <c r="AV29" i="2"/>
  <c r="AX29" i="2" s="1"/>
  <c r="AV17" i="2"/>
  <c r="M32" i="2"/>
  <c r="O37" i="2"/>
  <c r="H32" i="2"/>
  <c r="O38" i="2"/>
  <c r="AW29" i="2"/>
  <c r="AV10" i="2"/>
  <c r="BK34" i="1"/>
  <c r="I33" i="8"/>
  <c r="AX17" i="2"/>
  <c r="AX10" i="2"/>
  <c r="AX24" i="2"/>
  <c r="AX23" i="2"/>
  <c r="AX21" i="2"/>
  <c r="E35" i="6"/>
  <c r="AX19" i="2"/>
  <c r="AX13" i="2"/>
  <c r="AX9" i="2"/>
  <c r="AX18" i="2"/>
  <c r="AX30" i="2"/>
  <c r="AX31" i="2"/>
  <c r="AX28" i="2"/>
  <c r="AX16" i="2"/>
  <c r="AX8" i="2"/>
  <c r="AX25" i="2"/>
  <c r="AX20" i="2"/>
  <c r="AX12" i="2"/>
  <c r="AX11" i="2"/>
  <c r="AX14" i="2"/>
  <c r="AJ25" i="7"/>
  <c r="AJ23" i="7"/>
  <c r="AJ19" i="7"/>
  <c r="AJ18" i="7"/>
  <c r="AJ12" i="7"/>
  <c r="AJ11" i="7"/>
  <c r="AJ9" i="7"/>
  <c r="E36" i="5"/>
  <c r="I24" i="10"/>
  <c r="G35" i="2"/>
  <c r="D23" i="10"/>
  <c r="C23" i="10" l="1"/>
  <c r="C24" i="10"/>
  <c r="E19" i="10"/>
  <c r="E22" i="10" s="1"/>
  <c r="E18" i="10"/>
  <c r="E21" i="10" s="1"/>
  <c r="N37" i="2"/>
  <c r="J15" i="10"/>
  <c r="J20" i="10" s="1"/>
  <c r="J23" i="10" s="1"/>
  <c r="C35" i="8"/>
  <c r="T32" i="2"/>
  <c r="F32" i="2"/>
  <c r="J24" i="10" l="1"/>
  <c r="F35" i="2"/>
  <c r="D35" i="8"/>
  <c r="E24" i="10"/>
  <c r="E23" i="10"/>
</calcChain>
</file>

<file path=xl/sharedStrings.xml><?xml version="1.0" encoding="utf-8"?>
<sst xmlns="http://schemas.openxmlformats.org/spreadsheetml/2006/main" count="937" uniqueCount="142">
  <si>
    <t>Время</t>
  </si>
  <si>
    <t>А</t>
  </si>
  <si>
    <t>МВт</t>
  </si>
  <si>
    <t>Мвар</t>
  </si>
  <si>
    <t>прием</t>
  </si>
  <si>
    <t>отдача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</si>
  <si>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</si>
  <si>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</si>
  <si>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</si>
  <si>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</si>
  <si>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</si>
  <si>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</si>
  <si>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</si>
  <si>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 xml:space="preserve">Ток </t>
  </si>
  <si>
    <t>Показания счетчиков</t>
  </si>
  <si>
    <t>активный</t>
  </si>
  <si>
    <t>реактивный</t>
  </si>
  <si>
    <t>-</t>
  </si>
  <si>
    <t>часы</t>
  </si>
  <si>
    <t>110 кВ</t>
  </si>
  <si>
    <t>I сш</t>
  </si>
  <si>
    <t>II сш</t>
  </si>
  <si>
    <t>35 кВ</t>
  </si>
  <si>
    <t>10 кВ</t>
  </si>
  <si>
    <t>6 кВ</t>
  </si>
  <si>
    <t>Исполнитель</t>
  </si>
  <si>
    <t>телефон</t>
  </si>
  <si>
    <t>ТСН-1</t>
  </si>
  <si>
    <t>ТСН-2</t>
  </si>
  <si>
    <t>расход в кВарч</t>
  </si>
  <si>
    <t>I-3 сш</t>
  </si>
  <si>
    <t>II-4сш</t>
  </si>
  <si>
    <t>Ввод 6 кВ №1 Т-1</t>
  </si>
  <si>
    <t>Ввод 6 кВ №3 Т-1</t>
  </si>
  <si>
    <t>Ввод 6 кВ №2 Т-2</t>
  </si>
  <si>
    <t>Ввод 6 кВ №4 Т-2</t>
  </si>
  <si>
    <t>Ввод 35 кВ Т-1</t>
  </si>
  <si>
    <t>Ввод 35 кВ Т-2</t>
  </si>
  <si>
    <t>Ввод 10 кВ Т-3</t>
  </si>
  <si>
    <t>Ввод 10 кВ Т-4</t>
  </si>
  <si>
    <t>Ввод 35 кВ Т-3</t>
  </si>
  <si>
    <t>Ввод 35 кВ Т-4</t>
  </si>
  <si>
    <t>ВЛ - 35 кВ Сизьма-1</t>
  </si>
  <si>
    <t>ВЛ - 35 кВ Сизьма-2</t>
  </si>
  <si>
    <t>ВЛ - 35 кВ Лесная</t>
  </si>
  <si>
    <t>ВЛ - 35 кВ Газовая</t>
  </si>
  <si>
    <t>ТСН-3</t>
  </si>
  <si>
    <t>ТСН-4</t>
  </si>
  <si>
    <t>ПМК-22</t>
  </si>
  <si>
    <t>Лютчик</t>
  </si>
  <si>
    <t>КХП-1</t>
  </si>
  <si>
    <t>КХП-2</t>
  </si>
  <si>
    <t>Слизово</t>
  </si>
  <si>
    <t>АБЗ</t>
  </si>
  <si>
    <t>ВЛ-110 кВ Дорожная</t>
  </si>
  <si>
    <t>ВЛ-110 кВ Кипелово-2</t>
  </si>
  <si>
    <t>ВЛ - 110 кВ Тяговая-1</t>
  </si>
  <si>
    <t>ВЛ -110 кВ Тяговая-2</t>
  </si>
  <si>
    <t>ОМВ-110кВ</t>
  </si>
  <si>
    <t>ДВП-1</t>
  </si>
  <si>
    <t>Горсеть-1</t>
  </si>
  <si>
    <t>ДСП-1</t>
  </si>
  <si>
    <t>РП-2</t>
  </si>
  <si>
    <t>ДСП-2</t>
  </si>
  <si>
    <t>РП-1</t>
  </si>
  <si>
    <t>Горсеть-2</t>
  </si>
  <si>
    <t>Битумная</t>
  </si>
  <si>
    <t>Горсеть-3</t>
  </si>
  <si>
    <t>ДВП-2</t>
  </si>
  <si>
    <t>Горсеть-4</t>
  </si>
  <si>
    <t>ДПМК-3</t>
  </si>
  <si>
    <t>Фин - 1</t>
  </si>
  <si>
    <t xml:space="preserve">Фин -2 </t>
  </si>
  <si>
    <t>Шексна</t>
  </si>
  <si>
    <t>Час</t>
  </si>
  <si>
    <t>Наименование п/ст</t>
  </si>
  <si>
    <t>РПН Т</t>
  </si>
  <si>
    <t>Т - 1</t>
  </si>
  <si>
    <t>Т - 2</t>
  </si>
  <si>
    <t>Т - 3</t>
  </si>
  <si>
    <t>Т - 4</t>
  </si>
  <si>
    <t>4 - 00</t>
  </si>
  <si>
    <t>10 - 00</t>
  </si>
  <si>
    <t>22 - 00</t>
  </si>
  <si>
    <t>Положение РПН трансформаторов ПС 110кВ в режимный день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</si>
  <si>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</si>
  <si>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</si>
  <si>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</si>
  <si>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</si>
  <si>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</si>
  <si>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</si>
  <si>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</si>
  <si>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</si>
  <si>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</si>
  <si>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</si>
  <si>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</si>
  <si>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</si>
  <si>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</si>
  <si>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</si>
  <si>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</si>
  <si>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</si>
  <si>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</si>
  <si>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</si>
  <si>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</si>
  <si>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</si>
  <si>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</si>
  <si>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</si>
  <si>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</si>
  <si>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</si>
  <si>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</si>
  <si>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</si>
  <si>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</si>
  <si>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</si>
  <si>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</si>
  <si>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</si>
  <si>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</si>
  <si>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</si>
  <si>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</si>
  <si>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</si>
  <si>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</si>
  <si>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</si>
  <si>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</si>
  <si>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</si>
  <si>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</si>
  <si>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</si>
  <si>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</si>
  <si>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</si>
  <si>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ВЛ - 110 кВ Шексна-1</t>
  </si>
  <si>
    <t>ВЛ - 110 кВ Шексна-2</t>
  </si>
  <si>
    <t>P</t>
  </si>
  <si>
    <t>Мощность ПС Шексна по 110 кВ для сводной ведомости</t>
  </si>
  <si>
    <t>Q</t>
  </si>
  <si>
    <t>АЧР</t>
  </si>
  <si>
    <t>S</t>
  </si>
  <si>
    <t>Ведомость нагрузок Т-3, Т-4 в режимный день 19.06.2013 по Череповецким электрическим сетям  ПС-110/35/6-10 кВ ШЕКСНА</t>
  </si>
  <si>
    <t>Ведомость нагрузок КЛ-6кВ  в режимный день 19.06.2013 по Череповецким электрическим сетям ПС-110/35/6-10 кВ ШЕКСНА</t>
  </si>
  <si>
    <t>Ведомость нагрузок ВЛ 10кВ  в режимный день 19.06.2013 по Череповецким электрическим сетям ПС-110/35/6-10 кВ ШЕКСНА</t>
  </si>
  <si>
    <t>Ведомость нагрузок ВЛ-110 кВ в режимный день 19.06.2013 по Череповецким электрическим сетям  ПС-110/35/6-10 кВ ШЕКСНА</t>
  </si>
  <si>
    <t>Ведомость нагрузок Т-1, Т-2 в режимный день 19.06.2013 по Череповецким электрическим сетям  ПС-110/35/6-10 кВ ШЕКСНА</t>
  </si>
  <si>
    <t>19.06.2013 по Шекснинскому РЭС</t>
  </si>
  <si>
    <t>Ведомость по напряжениям  в режимный день 19.06.2013 по Череповецким электрическим сетям ПС-110/35/6-10 кВ ШЕКСНА</t>
  </si>
  <si>
    <t>Ведомость нагрузок ВЛ-35кВ  в режимный день19.06.2013 по Череповецким электрическим сетям  ПС-110/35/6-10 кВ ШЕКСНА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</si>
</sst>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8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/>
    <xf numFmtId="0" fontId="0" fillId="0" borderId="6" xfId="0" applyBorder="1"/>
    <xf numFmtId="0" fontId="0" fillId="0" borderId="12" xfId="0" applyBorder="1"/>
    <xf numFmtId="0" fontId="1" fillId="0" borderId="13" xfId="0" applyFont="1" applyBorder="1" applyAlignment="1">
      <alignment horizontal="center"/>
    </xf>
    <xf numFmtId="20" fontId="1" fillId="0" borderId="14" xfId="0" applyNumberFormat="1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20" fontId="1" fillId="3" borderId="4" xfId="0" applyNumberFormat="1" applyFont="1" applyFill="1" applyBorder="1" applyAlignment="1">
      <alignment horizontal="center"/>
    </xf>
    <xf numFmtId="20" fontId="1" fillId="3" borderId="5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6" xfId="0" applyFill="1" applyBorder="1"/>
    <xf numFmtId="0" fontId="0" fillId="3" borderId="2" xfId="0" applyFill="1" applyBorder="1"/>
    <xf numFmtId="20" fontId="1" fillId="0" borderId="21" xfId="0" applyNumberFormat="1" applyFont="1" applyBorder="1" applyAlignment="1">
      <alignment horizontal="center"/>
    </xf>
    <xf numFmtId="0" fontId="0" fillId="0" borderId="22" xfId="0" applyBorder="1" applyAlignment="1"/>
    <xf numFmtId="0" fontId="0" fillId="0" borderId="13" xfId="0" applyBorder="1"/>
    <xf numFmtId="0" fontId="0" fillId="0" borderId="23" xfId="0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3" borderId="11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0" fontId="1" fillId="0" borderId="24" xfId="0" applyNumberFormat="1" applyFont="1" applyBorder="1" applyAlignment="1">
      <alignment horizontal="center" vertical="center"/>
    </xf>
    <xf numFmtId="20" fontId="1" fillId="0" borderId="2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0" borderId="0" xfId="0" applyFont="1"/>
    <xf numFmtId="0" fontId="1" fillId="2" borderId="7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4" xfId="0" applyBorder="1"/>
    <xf numFmtId="0" fontId="0" fillId="0" borderId="29" xfId="0" applyBorder="1"/>
    <xf numFmtId="0" fontId="0" fillId="0" borderId="25" xfId="0" applyBorder="1"/>
    <xf numFmtId="0" fontId="1" fillId="2" borderId="9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0" fontId="1" fillId="4" borderId="4" xfId="0" applyNumberFormat="1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6" xfId="0" applyFill="1" applyBorder="1"/>
    <xf numFmtId="0" fontId="0" fillId="4" borderId="2" xfId="0" applyFill="1" applyBorder="1"/>
    <xf numFmtId="20" fontId="1" fillId="4" borderId="5" xfId="0" applyNumberFormat="1" applyFont="1" applyFill="1" applyBorder="1" applyAlignment="1">
      <alignment horizontal="center"/>
    </xf>
    <xf numFmtId="20" fontId="1" fillId="4" borderId="6" xfId="0" applyNumberFormat="1" applyFont="1" applyFill="1" applyBorder="1" applyAlignment="1">
      <alignment horizontal="center"/>
    </xf>
    <xf numFmtId="20" fontId="1" fillId="4" borderId="1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/>
    <xf numFmtId="0" fontId="1" fillId="0" borderId="21" xfId="0" applyNumberFormat="1" applyFont="1" applyBorder="1" applyAlignment="1">
      <alignment horizontal="center"/>
    </xf>
    <xf numFmtId="0" fontId="0" fillId="4" borderId="2" xfId="0" applyNumberFormat="1" applyFill="1" applyBorder="1"/>
    <xf numFmtId="0" fontId="0" fillId="3" borderId="2" xfId="0" applyNumberFormat="1" applyFill="1" applyBorder="1"/>
    <xf numFmtId="0" fontId="0" fillId="0" borderId="2" xfId="0" applyNumberFormat="1" applyBorder="1"/>
    <xf numFmtId="0" fontId="1" fillId="0" borderId="2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4" borderId="2" xfId="0" applyNumberFormat="1" applyFill="1" applyBorder="1"/>
    <xf numFmtId="0" fontId="6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4" borderId="9" xfId="0" applyFill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0" fontId="0" fillId="0" borderId="34" xfId="0" applyBorder="1"/>
    <xf numFmtId="0" fontId="0" fillId="0" borderId="32" xfId="0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3" borderId="9" xfId="0" applyFill="1" applyBorder="1"/>
    <xf numFmtId="0" fontId="0" fillId="3" borderId="1" xfId="0" applyFill="1" applyBorder="1"/>
    <xf numFmtId="0" fontId="0" fillId="0" borderId="3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13" xfId="0" applyFont="1" applyBorder="1"/>
    <xf numFmtId="0" fontId="0" fillId="3" borderId="1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0" fontId="0" fillId="0" borderId="34" xfId="0" applyNumberFormat="1" applyBorder="1"/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/>
    <xf numFmtId="0" fontId="1" fillId="0" borderId="13" xfId="0" applyNumberFormat="1" applyFont="1" applyBorder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1" fillId="3" borderId="2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0" fontId="1" fillId="0" borderId="37" xfId="0" applyNumberFormat="1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0" fontId="0" fillId="0" borderId="13" xfId="0" applyFill="1" applyBorder="1"/>
    <xf numFmtId="20" fontId="1" fillId="3" borderId="24" xfId="0" applyNumberFormat="1" applyFont="1" applyFill="1" applyBorder="1" applyAlignment="1">
      <alignment horizontal="center"/>
    </xf>
    <xf numFmtId="20" fontId="1" fillId="0" borderId="24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38" xfId="0" applyBorder="1"/>
    <xf numFmtId="0" fontId="0" fillId="0" borderId="39" xfId="0" applyBorder="1"/>
    <xf numFmtId="0" fontId="0" fillId="3" borderId="28" xfId="0" applyFill="1" applyBorder="1"/>
    <xf numFmtId="0" fontId="0" fillId="3" borderId="11" xfId="0" applyFill="1" applyBorder="1"/>
    <xf numFmtId="0" fontId="0" fillId="0" borderId="0" xfId="0" applyFill="1" applyBorder="1" applyAlignment="1"/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center" vertical="center" wrapText="1"/>
    </xf>
    <xf numFmtId="2" fontId="0" fillId="3" borderId="39" xfId="0" applyNumberForma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165" fontId="1" fillId="5" borderId="10" xfId="0" applyNumberFormat="1" applyFont="1" applyFill="1" applyBorder="1" applyAlignment="1">
      <alignment horizontal="center" vertical="center"/>
    </xf>
    <xf numFmtId="165" fontId="1" fillId="5" borderId="3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3" borderId="39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/>
    </xf>
    <xf numFmtId="0" fontId="0" fillId="0" borderId="9" xfId="0" applyFill="1" applyBorder="1"/>
    <xf numFmtId="20" fontId="1" fillId="0" borderId="3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/>
    <xf numFmtId="20" fontId="1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0" fontId="1" fillId="0" borderId="33" xfId="0" applyNumberFormat="1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1" fillId="0" borderId="21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165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165" fontId="0" fillId="3" borderId="0" xfId="0" applyNumberFormat="1" applyFill="1"/>
    <xf numFmtId="165" fontId="0" fillId="0" borderId="0" xfId="0" applyNumberFormat="1" applyFill="1"/>
    <xf numFmtId="1" fontId="0" fillId="0" borderId="0" xfId="0" applyNumberFormat="1"/>
    <xf numFmtId="1" fontId="1" fillId="0" borderId="21" xfId="0" applyNumberFormat="1" applyFont="1" applyBorder="1" applyAlignment="1">
      <alignment horizontal="center" vertical="center"/>
    </xf>
    <xf numFmtId="1" fontId="1" fillId="3" borderId="21" xfId="0" applyNumberFormat="1" applyFont="1" applyFill="1" applyBorder="1" applyAlignment="1">
      <alignment horizontal="center" vertical="center"/>
    </xf>
    <xf numFmtId="1" fontId="0" fillId="0" borderId="8" xfId="0" applyNumberFormat="1" applyBorder="1"/>
    <xf numFmtId="1" fontId="0" fillId="3" borderId="8" xfId="0" applyNumberFormat="1" applyFill="1" applyBorder="1"/>
    <xf numFmtId="1" fontId="0" fillId="0" borderId="8" xfId="0" applyNumberFormat="1" applyBorder="1" applyAlignment="1">
      <alignment horizontal="center"/>
    </xf>
    <xf numFmtId="1" fontId="0" fillId="3" borderId="8" xfId="0" applyNumberFormat="1" applyFill="1" applyBorder="1" applyAlignment="1">
      <alignment horizontal="center"/>
    </xf>
    <xf numFmtId="0" fontId="0" fillId="3" borderId="0" xfId="0" applyFill="1"/>
    <xf numFmtId="1" fontId="1" fillId="0" borderId="21" xfId="0" applyNumberFormat="1" applyFont="1" applyBorder="1" applyAlignment="1">
      <alignment horizontal="center"/>
    </xf>
    <xf numFmtId="1" fontId="1" fillId="3" borderId="21" xfId="0" applyNumberFormat="1" applyFont="1" applyFill="1" applyBorder="1" applyAlignment="1">
      <alignment horizontal="center"/>
    </xf>
    <xf numFmtId="0" fontId="0" fillId="0" borderId="2" xfId="0" applyNumberFormat="1" applyFill="1" applyBorder="1"/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0" xfId="0" applyAlignment="1"/>
    <xf numFmtId="0" fontId="1" fillId="2" borderId="18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" fillId="0" borderId="45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51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center"/>
    </xf>
    <xf numFmtId="0" fontId="0" fillId="0" borderId="45" xfId="0" applyFill="1" applyBorder="1" applyAlignment="1">
      <alignment horizontal="center"/>
    </xf>
    <xf numFmtId="0" fontId="1" fillId="6" borderId="18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80" zoomScaleNormal="100" workbookViewId="0">
      <selection activeCell="Z23" sqref="Z23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</cols>
  <sheetData>
    <row r="1" spans="1:21" ht="58.5" customHeight="1" thickBot="1" x14ac:dyDescent="0.25">
      <c r="A1" s="196" t="s">
        <v>141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21" ht="15" customHeight="1" thickBot="1" x14ac:dyDescent="0.25">
      <c r="A2" s="197" t="s">
        <v>0</v>
      </c>
      <c r="B2" s="189" t="s">
        <v>42</v>
      </c>
      <c r="C2" s="190"/>
      <c r="D2" s="190"/>
      <c r="E2" s="190"/>
      <c r="F2" s="191"/>
      <c r="G2" s="189" t="s">
        <v>43</v>
      </c>
      <c r="H2" s="190"/>
      <c r="I2" s="190"/>
      <c r="J2" s="190"/>
      <c r="K2" s="191"/>
      <c r="L2" s="189" t="s">
        <v>44</v>
      </c>
      <c r="M2" s="190"/>
      <c r="N2" s="190"/>
      <c r="O2" s="190"/>
      <c r="P2" s="191"/>
      <c r="Q2" s="189" t="s">
        <v>45</v>
      </c>
      <c r="R2" s="190"/>
      <c r="S2" s="190"/>
      <c r="T2" s="190"/>
      <c r="U2" s="191"/>
    </row>
    <row r="3" spans="1:21" ht="15.95" customHeight="1" thickBot="1" x14ac:dyDescent="0.25">
      <c r="A3" s="198"/>
      <c r="B3" s="187" t="s">
        <v>13</v>
      </c>
      <c r="C3" s="194" t="s">
        <v>10</v>
      </c>
      <c r="D3" s="194"/>
      <c r="E3" s="194"/>
      <c r="F3" s="195"/>
      <c r="G3" s="187" t="s">
        <v>13</v>
      </c>
      <c r="H3" s="194" t="s">
        <v>10</v>
      </c>
      <c r="I3" s="194"/>
      <c r="J3" s="194"/>
      <c r="K3" s="195"/>
      <c r="L3" s="187" t="s">
        <v>13</v>
      </c>
      <c r="M3" s="194" t="s">
        <v>10</v>
      </c>
      <c r="N3" s="194"/>
      <c r="O3" s="194"/>
      <c r="P3" s="195"/>
      <c r="Q3" s="187" t="s">
        <v>13</v>
      </c>
      <c r="R3" s="194" t="s">
        <v>10</v>
      </c>
      <c r="S3" s="194"/>
      <c r="T3" s="194"/>
      <c r="U3" s="195"/>
    </row>
    <row r="4" spans="1:21" ht="15.95" customHeight="1" thickBot="1" x14ac:dyDescent="0.25">
      <c r="A4" s="198"/>
      <c r="B4" s="192"/>
      <c r="C4" s="194" t="s">
        <v>15</v>
      </c>
      <c r="D4" s="195"/>
      <c r="E4" s="194" t="s">
        <v>16</v>
      </c>
      <c r="F4" s="195"/>
      <c r="G4" s="192"/>
      <c r="H4" s="194" t="s">
        <v>15</v>
      </c>
      <c r="I4" s="195"/>
      <c r="J4" s="194" t="s">
        <v>16</v>
      </c>
      <c r="K4" s="195"/>
      <c r="L4" s="192"/>
      <c r="M4" s="194" t="s">
        <v>15</v>
      </c>
      <c r="N4" s="195"/>
      <c r="O4" s="194" t="s">
        <v>16</v>
      </c>
      <c r="P4" s="195"/>
      <c r="Q4" s="192"/>
      <c r="R4" s="194" t="s">
        <v>15</v>
      </c>
      <c r="S4" s="195"/>
      <c r="T4" s="194" t="s">
        <v>16</v>
      </c>
      <c r="U4" s="195"/>
    </row>
    <row r="5" spans="1:21" ht="15.95" customHeight="1" thickBot="1" x14ac:dyDescent="0.25">
      <c r="A5" s="198"/>
      <c r="B5" s="192"/>
      <c r="C5" s="186" t="s">
        <v>5</v>
      </c>
      <c r="D5" s="187"/>
      <c r="E5" s="188" t="s">
        <v>5</v>
      </c>
      <c r="F5" s="187"/>
      <c r="G5" s="192"/>
      <c r="H5" s="186" t="s">
        <v>5</v>
      </c>
      <c r="I5" s="187"/>
      <c r="J5" s="188" t="s">
        <v>5</v>
      </c>
      <c r="K5" s="187"/>
      <c r="L5" s="192"/>
      <c r="M5" s="186" t="s">
        <v>5</v>
      </c>
      <c r="N5" s="187"/>
      <c r="O5" s="188" t="s">
        <v>5</v>
      </c>
      <c r="P5" s="187"/>
      <c r="Q5" s="192"/>
      <c r="R5" s="186" t="s">
        <v>5</v>
      </c>
      <c r="S5" s="187"/>
      <c r="T5" s="188" t="s">
        <v>5</v>
      </c>
      <c r="U5" s="187"/>
    </row>
    <row r="6" spans="1:21" ht="14.1" customHeight="1" thickBot="1" x14ac:dyDescent="0.25">
      <c r="A6" s="199"/>
      <c r="B6" s="193"/>
      <c r="C6" s="51" t="s">
        <v>8</v>
      </c>
      <c r="D6" s="20">
        <v>7000</v>
      </c>
      <c r="E6" s="25" t="s">
        <v>8</v>
      </c>
      <c r="F6" s="20">
        <v>7000</v>
      </c>
      <c r="G6" s="193"/>
      <c r="H6" s="51" t="s">
        <v>8</v>
      </c>
      <c r="I6" s="20">
        <v>14000</v>
      </c>
      <c r="J6" s="25" t="s">
        <v>8</v>
      </c>
      <c r="K6" s="20">
        <v>14000</v>
      </c>
      <c r="L6" s="193"/>
      <c r="M6" s="51" t="s">
        <v>8</v>
      </c>
      <c r="N6" s="20">
        <v>7000</v>
      </c>
      <c r="O6" s="25" t="s">
        <v>8</v>
      </c>
      <c r="P6" s="20">
        <v>7000</v>
      </c>
      <c r="Q6" s="193"/>
      <c r="R6" s="51" t="s">
        <v>8</v>
      </c>
      <c r="S6" s="20">
        <v>14000</v>
      </c>
      <c r="T6" s="25" t="s">
        <v>8</v>
      </c>
      <c r="U6" s="20">
        <v>14000</v>
      </c>
    </row>
    <row r="7" spans="1:21" ht="26.1" customHeight="1" thickBot="1" x14ac:dyDescent="0.25">
      <c r="A7" s="21" t="s">
        <v>18</v>
      </c>
      <c r="B7" s="21" t="s">
        <v>1</v>
      </c>
      <c r="C7" s="50" t="s">
        <v>10</v>
      </c>
      <c r="D7" s="27" t="s">
        <v>9</v>
      </c>
      <c r="E7" s="26" t="s">
        <v>10</v>
      </c>
      <c r="F7" s="27" t="s">
        <v>9</v>
      </c>
      <c r="G7" s="21" t="s">
        <v>1</v>
      </c>
      <c r="H7" s="50" t="s">
        <v>10</v>
      </c>
      <c r="I7" s="27" t="s">
        <v>9</v>
      </c>
      <c r="J7" s="26" t="s">
        <v>10</v>
      </c>
      <c r="K7" s="27" t="s">
        <v>9</v>
      </c>
      <c r="L7" s="21" t="s">
        <v>1</v>
      </c>
      <c r="M7" s="50" t="s">
        <v>10</v>
      </c>
      <c r="N7" s="27" t="s">
        <v>9</v>
      </c>
      <c r="O7" s="26" t="s">
        <v>10</v>
      </c>
      <c r="P7" s="27" t="s">
        <v>9</v>
      </c>
      <c r="Q7" s="21" t="s">
        <v>1</v>
      </c>
      <c r="R7" s="50" t="s">
        <v>10</v>
      </c>
      <c r="S7" s="27" t="s">
        <v>9</v>
      </c>
      <c r="T7" s="26" t="s">
        <v>10</v>
      </c>
      <c r="U7" s="27" t="s">
        <v>9</v>
      </c>
    </row>
    <row r="8" spans="1:21" ht="14.1" customHeight="1" x14ac:dyDescent="0.2">
      <c r="A8" s="4">
        <v>0</v>
      </c>
      <c r="B8" s="9">
        <v>10</v>
      </c>
      <c r="C8" s="2">
        <v>1306.93</v>
      </c>
      <c r="D8" s="38" t="s">
        <v>17</v>
      </c>
      <c r="E8" s="14">
        <v>4603.47</v>
      </c>
      <c r="F8" s="12" t="s">
        <v>17</v>
      </c>
      <c r="G8" s="9">
        <v>10</v>
      </c>
      <c r="H8" s="2">
        <v>7231.98</v>
      </c>
      <c r="I8" s="38" t="s">
        <v>17</v>
      </c>
      <c r="J8" s="14">
        <v>3854.98</v>
      </c>
      <c r="K8" s="12" t="s">
        <v>17</v>
      </c>
      <c r="L8" s="9">
        <v>25</v>
      </c>
      <c r="M8" s="2">
        <v>7253.4</v>
      </c>
      <c r="N8" s="38" t="s">
        <v>17</v>
      </c>
      <c r="O8" s="14">
        <v>3463.8</v>
      </c>
      <c r="P8" s="12" t="s">
        <v>17</v>
      </c>
      <c r="Q8" s="9">
        <v>5</v>
      </c>
      <c r="R8" s="2">
        <v>3917.9</v>
      </c>
      <c r="S8" s="38" t="s">
        <v>17</v>
      </c>
      <c r="T8" s="14">
        <v>6289.64</v>
      </c>
      <c r="U8" s="12" t="s">
        <v>17</v>
      </c>
    </row>
    <row r="9" spans="1:21" ht="14.1" customHeight="1" x14ac:dyDescent="0.2">
      <c r="A9" s="5">
        <v>4.1666666666666664E-2</v>
      </c>
      <c r="B9" s="178">
        <f>D9/(1.73*35*0.9)</f>
        <v>7.7071290944053219</v>
      </c>
      <c r="C9" s="3">
        <v>1306.99</v>
      </c>
      <c r="D9" s="13">
        <f>(C9-C8)*D$6</f>
        <v>419.99999999961801</v>
      </c>
      <c r="E9" s="14">
        <v>4603.51</v>
      </c>
      <c r="F9" s="13">
        <f>(E9-E8)*F$6</f>
        <v>279.99999999974534</v>
      </c>
      <c r="G9" s="178">
        <f>I9/(1.73*35*0.9)</f>
        <v>7.7071290945805622</v>
      </c>
      <c r="H9" s="3">
        <v>7232.01</v>
      </c>
      <c r="I9" s="13">
        <f>(H9-H8)*I$6</f>
        <v>420.00000000916771</v>
      </c>
      <c r="J9" s="14">
        <v>3855.02</v>
      </c>
      <c r="K9" s="13">
        <f>(J9-J8)*K$6</f>
        <v>559.99999999949068</v>
      </c>
      <c r="L9" s="178">
        <f>N9/(1.73*35*0.9)</f>
        <v>12.845215157400617</v>
      </c>
      <c r="M9" s="3">
        <v>7253.5</v>
      </c>
      <c r="N9" s="13">
        <f>(M9-M8)*N$6</f>
        <v>700.00000000254659</v>
      </c>
      <c r="O9" s="14">
        <v>3463.9</v>
      </c>
      <c r="P9" s="13">
        <f>(O9-O8)*P$6</f>
        <v>699.99999999936335</v>
      </c>
      <c r="Q9" s="178">
        <f>S9/(1.73*35*0.9)</f>
        <v>7.7071290943469091</v>
      </c>
      <c r="R9" s="2">
        <v>3917.93</v>
      </c>
      <c r="S9" s="13">
        <f>(R9-R8)*S$6</f>
        <v>419.99999999643478</v>
      </c>
      <c r="T9" s="14">
        <v>6289.65</v>
      </c>
      <c r="U9" s="13">
        <f>(T9-T8)*U$6</f>
        <v>139.99999999032298</v>
      </c>
    </row>
    <row r="10" spans="1:21" ht="14.1" customHeight="1" x14ac:dyDescent="0.2">
      <c r="A10" s="5">
        <v>8.3333333333333301E-2</v>
      </c>
      <c r="B10" s="178">
        <f t="shared" ref="B10:B32" si="0">D10/(1.73*35*0.9)</f>
        <v>7.7071290944053219</v>
      </c>
      <c r="C10" s="3">
        <v>1307.05</v>
      </c>
      <c r="D10" s="13">
        <f t="shared" ref="D10:D32" si="1">(C10-C9)*D$6</f>
        <v>419.99999999961801</v>
      </c>
      <c r="E10" s="14">
        <v>4603.55</v>
      </c>
      <c r="F10" s="13">
        <f t="shared" ref="F10:F32" si="2">(E10-E9)*F$6</f>
        <v>279.99999999974534</v>
      </c>
      <c r="G10" s="178">
        <f t="shared" ref="G10:G32" si="3">I10/(1.73*35*0.9)</f>
        <v>5.1380860628200553</v>
      </c>
      <c r="H10" s="3">
        <v>7232.03</v>
      </c>
      <c r="I10" s="13">
        <f t="shared" ref="I10:I32" si="4">(H10-H9)*I$6</f>
        <v>279.99999999337888</v>
      </c>
      <c r="J10" s="14">
        <v>3855.04</v>
      </c>
      <c r="K10" s="13">
        <f t="shared" ref="K10:K32" si="5">(J10-J9)*K$6</f>
        <v>279.99999999974534</v>
      </c>
      <c r="L10" s="178">
        <f t="shared" ref="L10:L32" si="6">N10/(1.73*35*0.9)</f>
        <v>25.690430314684406</v>
      </c>
      <c r="M10" s="3">
        <v>7253.7</v>
      </c>
      <c r="N10" s="13">
        <f t="shared" ref="N10:N32" si="7">(M10-M9)*N$6</f>
        <v>1399.9999999987267</v>
      </c>
      <c r="O10" s="14">
        <v>3464</v>
      </c>
      <c r="P10" s="13">
        <f t="shared" ref="P10:P32" si="8">(O10-O9)*P$6</f>
        <v>699.99999999936335</v>
      </c>
      <c r="Q10" s="178">
        <f t="shared" ref="Q10:Q32" si="9">S10/(1.73*35*0.9)</f>
        <v>5.1380860629368819</v>
      </c>
      <c r="R10" s="2">
        <v>3917.95</v>
      </c>
      <c r="S10" s="13">
        <f t="shared" ref="S10:S32" si="10">(R10-R9)*S$6</f>
        <v>279.99999999974534</v>
      </c>
      <c r="T10" s="14">
        <v>6289.66</v>
      </c>
      <c r="U10" s="13">
        <f t="shared" ref="U10:U32" si="11">(T10-T9)*U$6</f>
        <v>140.0000000030559</v>
      </c>
    </row>
    <row r="11" spans="1:21" ht="14.1" customHeight="1" x14ac:dyDescent="0.2">
      <c r="A11" s="5">
        <v>0.125</v>
      </c>
      <c r="B11" s="178">
        <f t="shared" si="0"/>
        <v>7.7071290944053219</v>
      </c>
      <c r="C11" s="3">
        <v>1307.1099999999999</v>
      </c>
      <c r="D11" s="13">
        <f t="shared" si="1"/>
        <v>419.99999999961801</v>
      </c>
      <c r="E11" s="14">
        <v>4603.59</v>
      </c>
      <c r="F11" s="13">
        <f t="shared" si="2"/>
        <v>279.99999999974534</v>
      </c>
      <c r="G11" s="178">
        <f t="shared" si="3"/>
        <v>5.1380860630537084</v>
      </c>
      <c r="H11" s="3">
        <v>7232.05</v>
      </c>
      <c r="I11" s="13">
        <f t="shared" si="4"/>
        <v>280.0000000061118</v>
      </c>
      <c r="J11" s="14">
        <v>3855.07</v>
      </c>
      <c r="K11" s="13">
        <f t="shared" si="5"/>
        <v>420.00000000280124</v>
      </c>
      <c r="L11" s="178">
        <f t="shared" si="6"/>
        <v>12.845215157400617</v>
      </c>
      <c r="M11" s="3">
        <v>7253.8</v>
      </c>
      <c r="N11" s="13">
        <f t="shared" si="7"/>
        <v>700.00000000254659</v>
      </c>
      <c r="O11" s="14">
        <v>3464</v>
      </c>
      <c r="P11" s="13">
        <f t="shared" si="8"/>
        <v>0</v>
      </c>
      <c r="Q11" s="178">
        <f t="shared" si="9"/>
        <v>5.1380860629368819</v>
      </c>
      <c r="R11" s="2">
        <v>3917.97</v>
      </c>
      <c r="S11" s="13">
        <f t="shared" si="10"/>
        <v>279.99999999974534</v>
      </c>
      <c r="T11" s="14">
        <v>6289.66</v>
      </c>
      <c r="U11" s="13">
        <f t="shared" si="11"/>
        <v>0</v>
      </c>
    </row>
    <row r="12" spans="1:21" ht="14.1" customHeight="1" x14ac:dyDescent="0.2">
      <c r="A12" s="28">
        <v>0.16666666666666699</v>
      </c>
      <c r="B12" s="179">
        <f t="shared" si="0"/>
        <v>6.4226075787003083</v>
      </c>
      <c r="C12" s="34">
        <v>1307.1600000000001</v>
      </c>
      <c r="D12" s="32">
        <f t="shared" si="1"/>
        <v>350.00000000127329</v>
      </c>
      <c r="E12" s="99">
        <v>4603.62</v>
      </c>
      <c r="F12" s="32">
        <f t="shared" si="2"/>
        <v>209.99999999821739</v>
      </c>
      <c r="G12" s="179">
        <f t="shared" si="3"/>
        <v>5.1380860628200553</v>
      </c>
      <c r="H12" s="34">
        <v>7232.07</v>
      </c>
      <c r="I12" s="32">
        <f t="shared" si="4"/>
        <v>279.99999999337888</v>
      </c>
      <c r="J12" s="99">
        <v>3855.09</v>
      </c>
      <c r="K12" s="32">
        <f t="shared" si="5"/>
        <v>279.99999999974534</v>
      </c>
      <c r="L12" s="179">
        <f t="shared" si="6"/>
        <v>25.690430314684406</v>
      </c>
      <c r="M12" s="34">
        <v>7254</v>
      </c>
      <c r="N12" s="32">
        <f t="shared" si="7"/>
        <v>1399.9999999987267</v>
      </c>
      <c r="O12" s="99">
        <v>3464.1</v>
      </c>
      <c r="P12" s="32">
        <f t="shared" si="8"/>
        <v>699.99999999936335</v>
      </c>
      <c r="Q12" s="179">
        <f t="shared" si="9"/>
        <v>2.5690430315268542</v>
      </c>
      <c r="R12" s="100">
        <v>3917.98</v>
      </c>
      <c r="S12" s="32">
        <f t="shared" si="10"/>
        <v>140.0000000030559</v>
      </c>
      <c r="T12" s="99">
        <v>6289.67</v>
      </c>
      <c r="U12" s="32">
        <f t="shared" si="11"/>
        <v>140.0000000030559</v>
      </c>
    </row>
    <row r="13" spans="1:21" ht="14.1" customHeight="1" x14ac:dyDescent="0.2">
      <c r="A13" s="5">
        <v>0.20833333333333301</v>
      </c>
      <c r="B13" s="178">
        <f t="shared" si="0"/>
        <v>11.560693641607983</v>
      </c>
      <c r="C13" s="3">
        <v>1307.25</v>
      </c>
      <c r="D13" s="13">
        <f t="shared" si="1"/>
        <v>629.99999999942702</v>
      </c>
      <c r="E13" s="14">
        <v>4603.67</v>
      </c>
      <c r="F13" s="13">
        <f t="shared" si="2"/>
        <v>350.00000000127329</v>
      </c>
      <c r="G13" s="178">
        <f t="shared" si="3"/>
        <v>7.7071290945805622</v>
      </c>
      <c r="H13" s="3">
        <v>7232.1</v>
      </c>
      <c r="I13" s="13">
        <f t="shared" si="4"/>
        <v>420.00000000916771</v>
      </c>
      <c r="J13" s="14">
        <v>3855.12</v>
      </c>
      <c r="K13" s="13">
        <f t="shared" si="5"/>
        <v>419.99999999643478</v>
      </c>
      <c r="L13" s="178">
        <f t="shared" si="6"/>
        <v>12.845215157400617</v>
      </c>
      <c r="M13" s="3">
        <v>7254.1</v>
      </c>
      <c r="N13" s="13">
        <f t="shared" si="7"/>
        <v>700.00000000254659</v>
      </c>
      <c r="O13" s="14">
        <v>3464.2</v>
      </c>
      <c r="P13" s="13">
        <f t="shared" si="8"/>
        <v>699.99999999936335</v>
      </c>
      <c r="Q13" s="178">
        <f t="shared" si="9"/>
        <v>5.1380860629368819</v>
      </c>
      <c r="R13" s="2">
        <v>3918</v>
      </c>
      <c r="S13" s="13">
        <f t="shared" si="10"/>
        <v>279.99999999974534</v>
      </c>
      <c r="T13" s="155">
        <v>6289.67</v>
      </c>
      <c r="U13" s="13">
        <f t="shared" si="11"/>
        <v>0</v>
      </c>
    </row>
    <row r="14" spans="1:21" ht="14.1" customHeight="1" x14ac:dyDescent="0.2">
      <c r="A14" s="5">
        <v>0.25</v>
      </c>
      <c r="B14" s="178">
        <f t="shared" si="0"/>
        <v>11.560693641607983</v>
      </c>
      <c r="C14" s="3">
        <v>1307.3399999999999</v>
      </c>
      <c r="D14" s="13">
        <f t="shared" si="1"/>
        <v>629.99999999942702</v>
      </c>
      <c r="E14" s="14">
        <v>4603.7299999999996</v>
      </c>
      <c r="F14" s="13">
        <f t="shared" si="2"/>
        <v>419.99999999643478</v>
      </c>
      <c r="G14" s="178">
        <f t="shared" si="3"/>
        <v>7.7071290943469091</v>
      </c>
      <c r="H14" s="3">
        <v>7232.13</v>
      </c>
      <c r="I14" s="13">
        <f t="shared" si="4"/>
        <v>419.99999999643478</v>
      </c>
      <c r="J14" s="14">
        <v>3855.15</v>
      </c>
      <c r="K14" s="13">
        <f t="shared" si="5"/>
        <v>420.00000000280124</v>
      </c>
      <c r="L14" s="178">
        <f t="shared" si="6"/>
        <v>25.690430314684406</v>
      </c>
      <c r="M14" s="3">
        <v>7254.3</v>
      </c>
      <c r="N14" s="13">
        <f t="shared" si="7"/>
        <v>1399.9999999987267</v>
      </c>
      <c r="O14" s="14">
        <v>3464.3</v>
      </c>
      <c r="P14" s="13">
        <f t="shared" si="8"/>
        <v>700.00000000254659</v>
      </c>
      <c r="Q14" s="178">
        <f t="shared" si="9"/>
        <v>5.1380860629368819</v>
      </c>
      <c r="R14" s="2">
        <v>3918.02</v>
      </c>
      <c r="S14" s="13">
        <f t="shared" si="10"/>
        <v>279.99999999974534</v>
      </c>
      <c r="T14" s="14">
        <v>6289.68</v>
      </c>
      <c r="U14" s="13">
        <f t="shared" si="11"/>
        <v>140.0000000030559</v>
      </c>
    </row>
    <row r="15" spans="1:21" ht="14.1" customHeight="1" x14ac:dyDescent="0.2">
      <c r="A15" s="5">
        <v>0.29166666666666702</v>
      </c>
      <c r="B15" s="178">
        <f t="shared" si="0"/>
        <v>10.276172125902969</v>
      </c>
      <c r="C15" s="3">
        <v>1307.42</v>
      </c>
      <c r="D15" s="13">
        <f t="shared" si="1"/>
        <v>560.0000000010823</v>
      </c>
      <c r="E15" s="14">
        <v>4603.7700000000004</v>
      </c>
      <c r="F15" s="13">
        <f t="shared" si="2"/>
        <v>280.0000000061118</v>
      </c>
      <c r="G15" s="178">
        <f t="shared" si="3"/>
        <v>7.7071290943469091</v>
      </c>
      <c r="H15" s="3">
        <v>7232.16</v>
      </c>
      <c r="I15" s="13">
        <f t="shared" si="4"/>
        <v>419.99999999643478</v>
      </c>
      <c r="J15" s="14">
        <v>3855.17</v>
      </c>
      <c r="K15" s="13">
        <f t="shared" si="5"/>
        <v>279.99999999974534</v>
      </c>
      <c r="L15" s="178">
        <f t="shared" si="6"/>
        <v>25.690430314684406</v>
      </c>
      <c r="M15" s="3">
        <v>7254.5</v>
      </c>
      <c r="N15" s="13">
        <f t="shared" si="7"/>
        <v>1399.9999999987267</v>
      </c>
      <c r="O15" s="14">
        <v>3464.4</v>
      </c>
      <c r="P15" s="13">
        <f t="shared" si="8"/>
        <v>699.99999999936335</v>
      </c>
      <c r="Q15" s="178">
        <f t="shared" si="9"/>
        <v>7.7071290944637356</v>
      </c>
      <c r="R15" s="2">
        <v>3918.05</v>
      </c>
      <c r="S15" s="13">
        <f t="shared" si="10"/>
        <v>420.00000000280124</v>
      </c>
      <c r="T15" s="14">
        <v>6289.69</v>
      </c>
      <c r="U15" s="13">
        <f t="shared" si="11"/>
        <v>139.99999999032298</v>
      </c>
    </row>
    <row r="16" spans="1:21" ht="14.1" customHeight="1" x14ac:dyDescent="0.2">
      <c r="A16" s="5">
        <v>0.33333333333333298</v>
      </c>
      <c r="B16" s="178">
        <f t="shared" si="0"/>
        <v>10.276172125873764</v>
      </c>
      <c r="C16" s="3">
        <v>1307.5</v>
      </c>
      <c r="D16" s="13">
        <f t="shared" si="1"/>
        <v>559.99999999949068</v>
      </c>
      <c r="E16" s="14">
        <v>4603.82</v>
      </c>
      <c r="F16" s="13">
        <f t="shared" si="2"/>
        <v>349.99999999490683</v>
      </c>
      <c r="G16" s="178">
        <f t="shared" si="3"/>
        <v>7.7071290943469091</v>
      </c>
      <c r="H16" s="3">
        <v>7232.19</v>
      </c>
      <c r="I16" s="13">
        <f t="shared" si="4"/>
        <v>419.99999999643478</v>
      </c>
      <c r="J16" s="14">
        <v>3855.2</v>
      </c>
      <c r="K16" s="13">
        <f t="shared" si="5"/>
        <v>419.99999999643478</v>
      </c>
      <c r="L16" s="178">
        <f t="shared" si="6"/>
        <v>25.690430314684406</v>
      </c>
      <c r="M16" s="3">
        <v>7254.7</v>
      </c>
      <c r="N16" s="13">
        <f t="shared" si="7"/>
        <v>1399.9999999987267</v>
      </c>
      <c r="O16" s="14">
        <v>3464.5</v>
      </c>
      <c r="P16" s="13">
        <f t="shared" si="8"/>
        <v>699.99999999936335</v>
      </c>
      <c r="Q16" s="178">
        <f t="shared" si="9"/>
        <v>5.1380860629368819</v>
      </c>
      <c r="R16" s="2">
        <v>3918.07</v>
      </c>
      <c r="S16" s="13">
        <f t="shared" si="10"/>
        <v>279.99999999974534</v>
      </c>
      <c r="T16" s="14">
        <v>6289.7</v>
      </c>
      <c r="U16" s="13">
        <f t="shared" si="11"/>
        <v>140.0000000030559</v>
      </c>
    </row>
    <row r="17" spans="1:21" ht="14.1" customHeight="1" x14ac:dyDescent="0.2">
      <c r="A17" s="64">
        <v>0.375</v>
      </c>
      <c r="B17" s="178">
        <f t="shared" si="0"/>
        <v>11.560693641607983</v>
      </c>
      <c r="C17" s="69">
        <v>1307.5899999999999</v>
      </c>
      <c r="D17" s="13">
        <f t="shared" si="1"/>
        <v>629.99999999942702</v>
      </c>
      <c r="E17" s="14">
        <v>4603.87</v>
      </c>
      <c r="F17" s="13">
        <f t="shared" si="2"/>
        <v>350.00000000127329</v>
      </c>
      <c r="G17" s="178">
        <f t="shared" si="3"/>
        <v>12.845215157400617</v>
      </c>
      <c r="H17" s="69">
        <v>7232.24</v>
      </c>
      <c r="I17" s="13">
        <f t="shared" si="4"/>
        <v>700.00000000254659</v>
      </c>
      <c r="J17" s="14">
        <v>3855.25</v>
      </c>
      <c r="K17" s="13">
        <f t="shared" si="5"/>
        <v>700.00000000254659</v>
      </c>
      <c r="L17" s="178">
        <f t="shared" si="6"/>
        <v>25.690430314684406</v>
      </c>
      <c r="M17" s="69">
        <v>7254.9</v>
      </c>
      <c r="N17" s="13">
        <f t="shared" si="7"/>
        <v>1399.9999999987267</v>
      </c>
      <c r="O17" s="14">
        <v>3464.6</v>
      </c>
      <c r="P17" s="13">
        <f t="shared" si="8"/>
        <v>699.99999999936335</v>
      </c>
      <c r="Q17" s="178">
        <f t="shared" si="9"/>
        <v>7.7071290943469091</v>
      </c>
      <c r="R17" s="2">
        <v>3918.1</v>
      </c>
      <c r="S17" s="13">
        <f t="shared" si="10"/>
        <v>419.99999999643478</v>
      </c>
      <c r="T17" s="14">
        <v>6289.71</v>
      </c>
      <c r="U17" s="13">
        <f t="shared" si="11"/>
        <v>140.0000000030559</v>
      </c>
    </row>
    <row r="18" spans="1:21" ht="14.1" customHeight="1" x14ac:dyDescent="0.2">
      <c r="A18" s="28">
        <v>0.41666666666666702</v>
      </c>
      <c r="B18" s="179">
        <f t="shared" si="0"/>
        <v>11.56069364163719</v>
      </c>
      <c r="C18" s="34">
        <v>1307.68</v>
      </c>
      <c r="D18" s="32">
        <f t="shared" si="1"/>
        <v>630.00000000101863</v>
      </c>
      <c r="E18" s="99">
        <v>4603.92</v>
      </c>
      <c r="F18" s="32">
        <f t="shared" si="2"/>
        <v>350.00000000127329</v>
      </c>
      <c r="G18" s="179">
        <f t="shared" si="3"/>
        <v>12.845215157400617</v>
      </c>
      <c r="H18" s="34">
        <v>7232.29</v>
      </c>
      <c r="I18" s="32">
        <f t="shared" si="4"/>
        <v>700.00000000254659</v>
      </c>
      <c r="J18" s="99">
        <v>3855.29</v>
      </c>
      <c r="K18" s="32">
        <f t="shared" si="5"/>
        <v>559.99999999949068</v>
      </c>
      <c r="L18" s="179">
        <f t="shared" si="6"/>
        <v>38.535645472085022</v>
      </c>
      <c r="M18" s="34">
        <v>7255.2</v>
      </c>
      <c r="N18" s="32">
        <f t="shared" si="7"/>
        <v>2100.0000000012733</v>
      </c>
      <c r="O18" s="99">
        <v>3464.7</v>
      </c>
      <c r="P18" s="32">
        <f t="shared" si="8"/>
        <v>699.99999999936335</v>
      </c>
      <c r="Q18" s="179">
        <f t="shared" si="9"/>
        <v>7.7071290944637356</v>
      </c>
      <c r="R18" s="100">
        <v>3918.13</v>
      </c>
      <c r="S18" s="32">
        <f t="shared" si="10"/>
        <v>420.00000000280124</v>
      </c>
      <c r="T18" s="99">
        <v>6289.72</v>
      </c>
      <c r="U18" s="32">
        <f t="shared" si="11"/>
        <v>140.0000000030559</v>
      </c>
    </row>
    <row r="19" spans="1:21" ht="14.1" customHeight="1" x14ac:dyDescent="0.2">
      <c r="A19" s="5">
        <v>0.45833333333333298</v>
      </c>
      <c r="B19" s="178">
        <f t="shared" si="0"/>
        <v>11.560693641607983</v>
      </c>
      <c r="C19" s="3">
        <v>1307.77</v>
      </c>
      <c r="D19" s="13">
        <f t="shared" si="1"/>
        <v>629.99999999942702</v>
      </c>
      <c r="E19" s="14">
        <v>4603.97</v>
      </c>
      <c r="F19" s="13">
        <f t="shared" si="2"/>
        <v>350.00000000127329</v>
      </c>
      <c r="G19" s="178">
        <f t="shared" si="3"/>
        <v>12.845215157400617</v>
      </c>
      <c r="H19" s="3">
        <v>7232.34</v>
      </c>
      <c r="I19" s="13">
        <f t="shared" si="4"/>
        <v>700.00000000254659</v>
      </c>
      <c r="J19" s="14">
        <v>3855.35</v>
      </c>
      <c r="K19" s="13">
        <f t="shared" si="5"/>
        <v>839.99999999923602</v>
      </c>
      <c r="L19" s="178">
        <f t="shared" si="6"/>
        <v>25.690430314684406</v>
      </c>
      <c r="M19" s="3">
        <v>7255.4</v>
      </c>
      <c r="N19" s="13">
        <f t="shared" si="7"/>
        <v>1399.9999999987267</v>
      </c>
      <c r="O19" s="14">
        <v>3464.8</v>
      </c>
      <c r="P19" s="13">
        <f t="shared" si="8"/>
        <v>700.00000000254659</v>
      </c>
      <c r="Q19" s="178">
        <f t="shared" si="9"/>
        <v>5.1380860629368819</v>
      </c>
      <c r="R19" s="2">
        <v>3918.15</v>
      </c>
      <c r="S19" s="13">
        <f t="shared" si="10"/>
        <v>279.99999999974534</v>
      </c>
      <c r="T19" s="155">
        <v>6289.72</v>
      </c>
      <c r="U19" s="13">
        <f t="shared" si="11"/>
        <v>0</v>
      </c>
    </row>
    <row r="20" spans="1:21" ht="14.1" customHeight="1" x14ac:dyDescent="0.2">
      <c r="A20" s="5">
        <v>0.5</v>
      </c>
      <c r="B20" s="178">
        <f t="shared" si="0"/>
        <v>10.276172125873764</v>
      </c>
      <c r="C20" s="3">
        <v>1307.8499999999999</v>
      </c>
      <c r="D20" s="13">
        <f t="shared" si="1"/>
        <v>559.99999999949068</v>
      </c>
      <c r="E20" s="14">
        <v>4604.0200000000004</v>
      </c>
      <c r="F20" s="13">
        <f t="shared" si="2"/>
        <v>350.00000000127329</v>
      </c>
      <c r="G20" s="178">
        <f t="shared" si="3"/>
        <v>12.845215157400617</v>
      </c>
      <c r="H20" s="3">
        <v>7232.39</v>
      </c>
      <c r="I20" s="13">
        <f t="shared" si="4"/>
        <v>700.00000000254659</v>
      </c>
      <c r="J20" s="14">
        <v>3855.4</v>
      </c>
      <c r="K20" s="13">
        <f t="shared" si="5"/>
        <v>700.00000000254659</v>
      </c>
      <c r="L20" s="178">
        <f t="shared" si="6"/>
        <v>25.690430314801233</v>
      </c>
      <c r="M20" s="3">
        <v>7255.6</v>
      </c>
      <c r="N20" s="13">
        <f t="shared" si="7"/>
        <v>1400.0000000050932</v>
      </c>
      <c r="O20" s="14">
        <v>3464.9</v>
      </c>
      <c r="P20" s="13">
        <f t="shared" si="8"/>
        <v>699.99999999936335</v>
      </c>
      <c r="Q20" s="178">
        <f t="shared" si="9"/>
        <v>7.7071290943469091</v>
      </c>
      <c r="R20" s="2">
        <v>3918.18</v>
      </c>
      <c r="S20" s="13">
        <f t="shared" si="10"/>
        <v>419.99999999643478</v>
      </c>
      <c r="T20" s="14">
        <v>6289.73</v>
      </c>
      <c r="U20" s="13">
        <f t="shared" si="11"/>
        <v>139.99999999032298</v>
      </c>
    </row>
    <row r="21" spans="1:21" ht="14.1" customHeight="1" x14ac:dyDescent="0.2">
      <c r="A21" s="5">
        <v>0.54166666666666696</v>
      </c>
      <c r="B21" s="178">
        <f t="shared" si="0"/>
        <v>14.129736673105631</v>
      </c>
      <c r="C21" s="3">
        <v>1307.96</v>
      </c>
      <c r="D21" s="13">
        <f t="shared" si="1"/>
        <v>770.0000000008913</v>
      </c>
      <c r="E21" s="14">
        <v>4604.09</v>
      </c>
      <c r="F21" s="13">
        <f t="shared" si="2"/>
        <v>489.99999999796273</v>
      </c>
      <c r="G21" s="178">
        <f t="shared" si="3"/>
        <v>12.845215157166963</v>
      </c>
      <c r="H21" s="3">
        <v>7232.44</v>
      </c>
      <c r="I21" s="13">
        <f t="shared" si="4"/>
        <v>699.99999998981366</v>
      </c>
      <c r="J21" s="14">
        <v>3855.44</v>
      </c>
      <c r="K21" s="13">
        <f t="shared" si="5"/>
        <v>559.99999999949068</v>
      </c>
      <c r="L21" s="178">
        <f t="shared" si="6"/>
        <v>38.535645471968195</v>
      </c>
      <c r="M21" s="3">
        <v>7255.9</v>
      </c>
      <c r="N21" s="13">
        <f t="shared" si="7"/>
        <v>2099.9999999949068</v>
      </c>
      <c r="O21" s="14">
        <v>3465.1</v>
      </c>
      <c r="P21" s="13">
        <f t="shared" si="8"/>
        <v>1399.9999999987267</v>
      </c>
      <c r="Q21" s="178">
        <f t="shared" si="9"/>
        <v>7.7071290944637356</v>
      </c>
      <c r="R21" s="2">
        <v>3918.21</v>
      </c>
      <c r="S21" s="13">
        <f t="shared" si="10"/>
        <v>420.00000000280124</v>
      </c>
      <c r="T21" s="14">
        <v>6289.74</v>
      </c>
      <c r="U21" s="13">
        <f t="shared" si="11"/>
        <v>140.0000000030559</v>
      </c>
    </row>
    <row r="22" spans="1:21" ht="14.1" customHeight="1" x14ac:dyDescent="0.2">
      <c r="A22" s="5">
        <v>0.58333333333333304</v>
      </c>
      <c r="B22" s="178">
        <f t="shared" si="0"/>
        <v>14.129736673076424</v>
      </c>
      <c r="C22" s="3">
        <v>1308.07</v>
      </c>
      <c r="D22" s="13">
        <f t="shared" si="1"/>
        <v>769.99999999929969</v>
      </c>
      <c r="E22" s="14">
        <v>4604.1400000000003</v>
      </c>
      <c r="F22" s="13">
        <f t="shared" si="2"/>
        <v>350.00000000127329</v>
      </c>
      <c r="G22" s="178">
        <f t="shared" si="3"/>
        <v>10.276172125873764</v>
      </c>
      <c r="H22" s="3">
        <v>7232.48</v>
      </c>
      <c r="I22" s="13">
        <f t="shared" si="4"/>
        <v>559.99999999949068</v>
      </c>
      <c r="J22" s="14">
        <v>3855.49</v>
      </c>
      <c r="K22" s="13">
        <f t="shared" si="5"/>
        <v>699.99999999618012</v>
      </c>
      <c r="L22" s="178">
        <f t="shared" si="6"/>
        <v>25.690430314801233</v>
      </c>
      <c r="M22" s="3">
        <v>7256.1</v>
      </c>
      <c r="N22" s="13">
        <f t="shared" si="7"/>
        <v>1400.0000000050932</v>
      </c>
      <c r="O22" s="14">
        <v>3465.2</v>
      </c>
      <c r="P22" s="13">
        <f t="shared" si="8"/>
        <v>699.99999999936335</v>
      </c>
      <c r="Q22" s="178">
        <f t="shared" si="9"/>
        <v>7.7071290943469091</v>
      </c>
      <c r="R22" s="2">
        <v>3918.24</v>
      </c>
      <c r="S22" s="13">
        <f t="shared" si="10"/>
        <v>419.99999999643478</v>
      </c>
      <c r="T22" s="14">
        <v>6289.75</v>
      </c>
      <c r="U22" s="13">
        <f t="shared" si="11"/>
        <v>140.0000000030559</v>
      </c>
    </row>
    <row r="23" spans="1:21" ht="14.1" customHeight="1" x14ac:dyDescent="0.2">
      <c r="A23" s="5">
        <v>0.625</v>
      </c>
      <c r="B23" s="178">
        <f t="shared" si="0"/>
        <v>11.56069364163719</v>
      </c>
      <c r="C23" s="3">
        <v>1308.1600000000001</v>
      </c>
      <c r="D23" s="13">
        <f t="shared" si="1"/>
        <v>630.00000000101863</v>
      </c>
      <c r="E23" s="14">
        <v>4604.2</v>
      </c>
      <c r="F23" s="13">
        <f t="shared" si="2"/>
        <v>419.99999999643478</v>
      </c>
      <c r="G23" s="178">
        <f t="shared" si="3"/>
        <v>12.845215157400617</v>
      </c>
      <c r="H23" s="3">
        <v>7232.53</v>
      </c>
      <c r="I23" s="13">
        <f t="shared" si="4"/>
        <v>700.00000000254659</v>
      </c>
      <c r="J23" s="14">
        <v>3855.55</v>
      </c>
      <c r="K23" s="13">
        <f t="shared" si="5"/>
        <v>840.00000000560249</v>
      </c>
      <c r="L23" s="178">
        <f t="shared" si="6"/>
        <v>25.690430314684406</v>
      </c>
      <c r="M23" s="3">
        <v>7256.3</v>
      </c>
      <c r="N23" s="13">
        <f t="shared" si="7"/>
        <v>1399.9999999987267</v>
      </c>
      <c r="O23" s="14">
        <v>3465.3</v>
      </c>
      <c r="P23" s="13">
        <f t="shared" si="8"/>
        <v>700.00000000254659</v>
      </c>
      <c r="Q23" s="178">
        <f t="shared" si="9"/>
        <v>5.1380860630537084</v>
      </c>
      <c r="R23" s="2">
        <v>3918.26</v>
      </c>
      <c r="S23" s="13">
        <f t="shared" si="10"/>
        <v>280.0000000061118</v>
      </c>
      <c r="T23" s="14">
        <v>6289.76</v>
      </c>
      <c r="U23" s="13">
        <f t="shared" si="11"/>
        <v>140.0000000030559</v>
      </c>
    </row>
    <row r="24" spans="1:21" ht="14.1" customHeight="1" x14ac:dyDescent="0.2">
      <c r="A24" s="5">
        <v>0.66666666666666696</v>
      </c>
      <c r="B24" s="178">
        <f t="shared" si="0"/>
        <v>11.560693641607983</v>
      </c>
      <c r="C24" s="3">
        <v>1308.25</v>
      </c>
      <c r="D24" s="13">
        <f t="shared" si="1"/>
        <v>629.99999999942702</v>
      </c>
      <c r="E24" s="14">
        <v>4604.25</v>
      </c>
      <c r="F24" s="13">
        <f t="shared" si="2"/>
        <v>350.00000000127329</v>
      </c>
      <c r="G24" s="178">
        <f t="shared" si="3"/>
        <v>12.845215157400617</v>
      </c>
      <c r="H24" s="3">
        <v>7232.58</v>
      </c>
      <c r="I24" s="13">
        <f t="shared" si="4"/>
        <v>700.00000000254659</v>
      </c>
      <c r="J24" s="14">
        <v>3855.61</v>
      </c>
      <c r="K24" s="13">
        <f t="shared" si="5"/>
        <v>839.99999999923602</v>
      </c>
      <c r="L24" s="178">
        <f t="shared" si="6"/>
        <v>25.690430314684406</v>
      </c>
      <c r="M24" s="3">
        <v>7256.5</v>
      </c>
      <c r="N24" s="13">
        <f t="shared" si="7"/>
        <v>1399.9999999987267</v>
      </c>
      <c r="O24" s="14">
        <v>3465.4</v>
      </c>
      <c r="P24" s="13">
        <f t="shared" si="8"/>
        <v>699.99999999936335</v>
      </c>
      <c r="Q24" s="178">
        <f t="shared" si="9"/>
        <v>7.7071290943469091</v>
      </c>
      <c r="R24" s="2">
        <v>3918.29</v>
      </c>
      <c r="S24" s="13">
        <f t="shared" si="10"/>
        <v>419.99999999643478</v>
      </c>
      <c r="T24" s="14">
        <v>6289.77</v>
      </c>
      <c r="U24" s="13">
        <f t="shared" si="11"/>
        <v>140.0000000030559</v>
      </c>
    </row>
    <row r="25" spans="1:21" ht="14.1" customHeight="1" x14ac:dyDescent="0.2">
      <c r="A25" s="5">
        <v>0.70833333333333304</v>
      </c>
      <c r="B25" s="178">
        <f t="shared" si="0"/>
        <v>11.560693641607983</v>
      </c>
      <c r="C25" s="3">
        <v>1308.3399999999999</v>
      </c>
      <c r="D25" s="13">
        <f t="shared" si="1"/>
        <v>629.99999999942702</v>
      </c>
      <c r="E25" s="14">
        <v>4604.3</v>
      </c>
      <c r="F25" s="13">
        <f t="shared" si="2"/>
        <v>350.00000000127329</v>
      </c>
      <c r="G25" s="178">
        <f t="shared" si="3"/>
        <v>12.845215157400617</v>
      </c>
      <c r="H25" s="3">
        <v>7232.63</v>
      </c>
      <c r="I25" s="13">
        <f t="shared" si="4"/>
        <v>700.00000000254659</v>
      </c>
      <c r="J25" s="14">
        <v>3855.66</v>
      </c>
      <c r="K25" s="13">
        <f t="shared" si="5"/>
        <v>699.99999999618012</v>
      </c>
      <c r="L25" s="178">
        <f t="shared" si="6"/>
        <v>25.690430314684406</v>
      </c>
      <c r="M25" s="3">
        <v>7256.7</v>
      </c>
      <c r="N25" s="13">
        <f t="shared" si="7"/>
        <v>1399.9999999987267</v>
      </c>
      <c r="O25" s="14">
        <v>3465.5</v>
      </c>
      <c r="P25" s="13">
        <f t="shared" si="8"/>
        <v>699.99999999936335</v>
      </c>
      <c r="Q25" s="178">
        <f t="shared" si="9"/>
        <v>7.7071290944637356</v>
      </c>
      <c r="R25" s="2">
        <v>3918.32</v>
      </c>
      <c r="S25" s="13">
        <f t="shared" si="10"/>
        <v>420.00000000280124</v>
      </c>
      <c r="T25" s="14">
        <v>6289.78</v>
      </c>
      <c r="U25" s="13">
        <f t="shared" si="11"/>
        <v>139.99999999032298</v>
      </c>
    </row>
    <row r="26" spans="1:21" ht="14.1" customHeight="1" x14ac:dyDescent="0.2">
      <c r="A26" s="64">
        <v>0.75</v>
      </c>
      <c r="B26" s="178">
        <f t="shared" si="0"/>
        <v>11.56069364163719</v>
      </c>
      <c r="C26" s="69">
        <v>1308.43</v>
      </c>
      <c r="D26" s="13">
        <f t="shared" si="1"/>
        <v>630.00000000101863</v>
      </c>
      <c r="E26" s="14">
        <v>4604.3599999999997</v>
      </c>
      <c r="F26" s="13">
        <f t="shared" si="2"/>
        <v>419.99999999643478</v>
      </c>
      <c r="G26" s="178">
        <f t="shared" si="3"/>
        <v>12.845215157400617</v>
      </c>
      <c r="H26" s="69">
        <v>7232.68</v>
      </c>
      <c r="I26" s="13">
        <f t="shared" si="4"/>
        <v>700.00000000254659</v>
      </c>
      <c r="J26" s="14">
        <v>3855.71</v>
      </c>
      <c r="K26" s="13">
        <f t="shared" si="5"/>
        <v>700.00000000254659</v>
      </c>
      <c r="L26" s="178">
        <f t="shared" si="6"/>
        <v>38.535645472085022</v>
      </c>
      <c r="M26" s="69">
        <v>7257</v>
      </c>
      <c r="N26" s="13">
        <f t="shared" si="7"/>
        <v>2100.0000000012733</v>
      </c>
      <c r="O26" s="14">
        <v>3465.6</v>
      </c>
      <c r="P26" s="13">
        <f t="shared" si="8"/>
        <v>699.99999999936335</v>
      </c>
      <c r="Q26" s="178">
        <f t="shared" si="9"/>
        <v>7.7071290943469091</v>
      </c>
      <c r="R26" s="2">
        <v>3918.35</v>
      </c>
      <c r="S26" s="13">
        <f t="shared" si="10"/>
        <v>419.99999999643478</v>
      </c>
      <c r="T26" s="14">
        <v>6289.79</v>
      </c>
      <c r="U26" s="13">
        <f t="shared" si="11"/>
        <v>140.0000000030559</v>
      </c>
    </row>
    <row r="27" spans="1:21" ht="14.1" customHeight="1" x14ac:dyDescent="0.2">
      <c r="A27" s="5">
        <v>0.79166666666666696</v>
      </c>
      <c r="B27" s="178">
        <f t="shared" si="0"/>
        <v>12.845215157342203</v>
      </c>
      <c r="C27" s="3">
        <v>1308.53</v>
      </c>
      <c r="D27" s="13">
        <f t="shared" si="1"/>
        <v>699.99999999936335</v>
      </c>
      <c r="E27" s="14">
        <v>4604.41</v>
      </c>
      <c r="F27" s="13">
        <f t="shared" si="2"/>
        <v>350.00000000127329</v>
      </c>
      <c r="G27" s="178">
        <f t="shared" si="3"/>
        <v>12.845215157166963</v>
      </c>
      <c r="H27" s="3">
        <v>7232.73</v>
      </c>
      <c r="I27" s="13">
        <f t="shared" si="4"/>
        <v>699.99999998981366</v>
      </c>
      <c r="J27" s="14">
        <v>3855.75</v>
      </c>
      <c r="K27" s="13">
        <f t="shared" si="5"/>
        <v>559.99999999949068</v>
      </c>
      <c r="L27" s="178">
        <f t="shared" si="6"/>
        <v>25.690430314684406</v>
      </c>
      <c r="M27" s="3">
        <v>7257.2</v>
      </c>
      <c r="N27" s="13">
        <f t="shared" si="7"/>
        <v>1399.9999999987267</v>
      </c>
      <c r="O27" s="14">
        <v>3465.7</v>
      </c>
      <c r="P27" s="13">
        <f t="shared" si="8"/>
        <v>699.99999999936335</v>
      </c>
      <c r="Q27" s="178">
        <f t="shared" si="9"/>
        <v>7.7071290944637356</v>
      </c>
      <c r="R27" s="2">
        <v>3918.38</v>
      </c>
      <c r="S27" s="13">
        <f t="shared" si="10"/>
        <v>420.00000000280124</v>
      </c>
      <c r="T27" s="14">
        <v>6289.8</v>
      </c>
      <c r="U27" s="13">
        <f t="shared" si="11"/>
        <v>140.0000000030559</v>
      </c>
    </row>
    <row r="28" spans="1:21" ht="14.1" customHeight="1" x14ac:dyDescent="0.2">
      <c r="A28" s="5">
        <v>0.83333333333333304</v>
      </c>
      <c r="B28" s="178">
        <f t="shared" si="0"/>
        <v>12.84521515737141</v>
      </c>
      <c r="C28" s="3">
        <v>1308.6300000000001</v>
      </c>
      <c r="D28" s="13">
        <f t="shared" si="1"/>
        <v>700.00000000095497</v>
      </c>
      <c r="E28" s="14">
        <v>4604.47</v>
      </c>
      <c r="F28" s="13">
        <f t="shared" si="2"/>
        <v>420.00000000280124</v>
      </c>
      <c r="G28" s="178">
        <f t="shared" si="3"/>
        <v>10.276172126107417</v>
      </c>
      <c r="H28" s="3">
        <v>7232.77</v>
      </c>
      <c r="I28" s="13">
        <f t="shared" si="4"/>
        <v>560.00000001222361</v>
      </c>
      <c r="J28" s="14">
        <v>3855.79</v>
      </c>
      <c r="K28" s="13">
        <f t="shared" si="5"/>
        <v>559.99999999949068</v>
      </c>
      <c r="L28" s="178">
        <f t="shared" si="6"/>
        <v>25.690430314684406</v>
      </c>
      <c r="M28" s="3">
        <v>7257.4</v>
      </c>
      <c r="N28" s="13">
        <f t="shared" si="7"/>
        <v>1399.9999999987267</v>
      </c>
      <c r="O28" s="14">
        <v>3465.8</v>
      </c>
      <c r="P28" s="13">
        <f t="shared" si="8"/>
        <v>700.00000000254659</v>
      </c>
      <c r="Q28" s="178">
        <f t="shared" si="9"/>
        <v>5.1380860629368819</v>
      </c>
      <c r="R28" s="2">
        <v>3918.4</v>
      </c>
      <c r="S28" s="13">
        <f t="shared" si="10"/>
        <v>279.99999999974534</v>
      </c>
      <c r="T28" s="14">
        <v>6289.81</v>
      </c>
      <c r="U28" s="13">
        <f t="shared" si="11"/>
        <v>140.0000000030559</v>
      </c>
    </row>
    <row r="29" spans="1:21" ht="14.1" customHeight="1" x14ac:dyDescent="0.2">
      <c r="A29" s="5">
        <v>0.875</v>
      </c>
      <c r="B29" s="178">
        <f t="shared" si="0"/>
        <v>11.560693641607983</v>
      </c>
      <c r="C29" s="3">
        <v>1308.72</v>
      </c>
      <c r="D29" s="13">
        <f t="shared" si="1"/>
        <v>629.99999999942702</v>
      </c>
      <c r="E29" s="14">
        <v>4604.5200000000004</v>
      </c>
      <c r="F29" s="13">
        <f t="shared" si="2"/>
        <v>350.00000000127329</v>
      </c>
      <c r="G29" s="178">
        <f t="shared" si="3"/>
        <v>10.276172125873764</v>
      </c>
      <c r="H29" s="3">
        <v>7232.81</v>
      </c>
      <c r="I29" s="13">
        <f t="shared" si="4"/>
        <v>559.99999999949068</v>
      </c>
      <c r="J29" s="14">
        <v>3855.82</v>
      </c>
      <c r="K29" s="13">
        <f t="shared" si="5"/>
        <v>420.00000000280124</v>
      </c>
      <c r="L29" s="178">
        <f t="shared" si="6"/>
        <v>25.690430314801233</v>
      </c>
      <c r="M29" s="3">
        <v>7257.6</v>
      </c>
      <c r="N29" s="13">
        <f t="shared" si="7"/>
        <v>1400.0000000050932</v>
      </c>
      <c r="O29" s="14">
        <v>3465.9</v>
      </c>
      <c r="P29" s="13">
        <f t="shared" si="8"/>
        <v>699.99999999936335</v>
      </c>
      <c r="Q29" s="178">
        <f t="shared" si="9"/>
        <v>5.1380860629368819</v>
      </c>
      <c r="R29" s="2">
        <v>3918.42</v>
      </c>
      <c r="S29" s="13">
        <f t="shared" si="10"/>
        <v>279.99999999974534</v>
      </c>
      <c r="T29" s="14">
        <v>6289.82</v>
      </c>
      <c r="U29" s="13">
        <f t="shared" si="11"/>
        <v>139.99999999032298</v>
      </c>
    </row>
    <row r="30" spans="1:21" ht="14.1" customHeight="1" x14ac:dyDescent="0.2">
      <c r="A30" s="28">
        <v>0.91666666666666696</v>
      </c>
      <c r="B30" s="179">
        <f t="shared" si="0"/>
        <v>11.560693641607983</v>
      </c>
      <c r="C30" s="34">
        <v>1308.81</v>
      </c>
      <c r="D30" s="32">
        <f t="shared" si="1"/>
        <v>629.99999999942702</v>
      </c>
      <c r="E30" s="99">
        <v>4604.57</v>
      </c>
      <c r="F30" s="32">
        <f t="shared" si="2"/>
        <v>349.99999999490683</v>
      </c>
      <c r="G30" s="179">
        <f t="shared" si="3"/>
        <v>12.845215157166963</v>
      </c>
      <c r="H30" s="34">
        <v>7232.86</v>
      </c>
      <c r="I30" s="32">
        <f t="shared" si="4"/>
        <v>699.99999998981366</v>
      </c>
      <c r="J30" s="99">
        <v>3855.86</v>
      </c>
      <c r="K30" s="32">
        <f t="shared" si="5"/>
        <v>559.99999999949068</v>
      </c>
      <c r="L30" s="179">
        <f t="shared" si="6"/>
        <v>25.690430314684406</v>
      </c>
      <c r="M30" s="34">
        <v>7257.8</v>
      </c>
      <c r="N30" s="32">
        <f t="shared" si="7"/>
        <v>1399.9999999987267</v>
      </c>
      <c r="O30" s="99">
        <v>3466</v>
      </c>
      <c r="P30" s="32">
        <f t="shared" si="8"/>
        <v>699.99999999936335</v>
      </c>
      <c r="Q30" s="179">
        <f t="shared" si="9"/>
        <v>7.7071290943469091</v>
      </c>
      <c r="R30" s="100">
        <v>3918.45</v>
      </c>
      <c r="S30" s="32">
        <f t="shared" si="10"/>
        <v>419.99999999643478</v>
      </c>
      <c r="T30" s="99">
        <v>6289.83</v>
      </c>
      <c r="U30" s="32">
        <f t="shared" si="11"/>
        <v>140.0000000030559</v>
      </c>
    </row>
    <row r="31" spans="1:21" ht="14.1" customHeight="1" x14ac:dyDescent="0.2">
      <c r="A31" s="5">
        <v>0.95833333333333304</v>
      </c>
      <c r="B31" s="178">
        <f t="shared" si="0"/>
        <v>8.9916506101687492</v>
      </c>
      <c r="C31" s="3">
        <v>1308.8800000000001</v>
      </c>
      <c r="D31" s="13">
        <f t="shared" si="1"/>
        <v>490.00000000114596</v>
      </c>
      <c r="E31" s="14">
        <v>4604.6099999999997</v>
      </c>
      <c r="F31" s="13">
        <f t="shared" si="2"/>
        <v>279.99999999974534</v>
      </c>
      <c r="G31" s="178">
        <f t="shared" si="3"/>
        <v>10.276172125873764</v>
      </c>
      <c r="H31" s="3">
        <v>7232.9</v>
      </c>
      <c r="I31" s="13">
        <f t="shared" si="4"/>
        <v>559.99999999949068</v>
      </c>
      <c r="J31" s="14">
        <v>3855.89</v>
      </c>
      <c r="K31" s="13">
        <f t="shared" si="5"/>
        <v>419.99999999643478</v>
      </c>
      <c r="L31" s="178">
        <f t="shared" si="6"/>
        <v>25.690430314684406</v>
      </c>
      <c r="M31" s="3">
        <v>7258</v>
      </c>
      <c r="N31" s="13">
        <f t="shared" si="7"/>
        <v>1399.9999999987267</v>
      </c>
      <c r="O31" s="14">
        <v>3466.1</v>
      </c>
      <c r="P31" s="13">
        <f t="shared" si="8"/>
        <v>699.99999999936335</v>
      </c>
      <c r="Q31" s="178">
        <f t="shared" si="9"/>
        <v>5.1380860629368819</v>
      </c>
      <c r="R31" s="2">
        <v>3918.47</v>
      </c>
      <c r="S31" s="13">
        <f t="shared" si="10"/>
        <v>279.99999999974534</v>
      </c>
      <c r="T31" s="14">
        <v>6289.83</v>
      </c>
      <c r="U31" s="13">
        <f t="shared" si="11"/>
        <v>0</v>
      </c>
    </row>
    <row r="32" spans="1:21" ht="14.1" customHeight="1" thickBot="1" x14ac:dyDescent="0.25">
      <c r="A32" s="94">
        <v>1</v>
      </c>
      <c r="B32" s="178">
        <f t="shared" si="0"/>
        <v>8.9916506101395424</v>
      </c>
      <c r="C32" s="95">
        <v>1308.95</v>
      </c>
      <c r="D32" s="96">
        <f t="shared" si="1"/>
        <v>489.99999999955435</v>
      </c>
      <c r="E32" s="97">
        <v>4604.6499999999996</v>
      </c>
      <c r="F32" s="96">
        <f t="shared" si="2"/>
        <v>279.99999999974534</v>
      </c>
      <c r="G32" s="178">
        <f t="shared" si="3"/>
        <v>7.7071290945805622</v>
      </c>
      <c r="H32" s="95">
        <v>7232.93</v>
      </c>
      <c r="I32" s="96">
        <f t="shared" si="4"/>
        <v>420.00000000916771</v>
      </c>
      <c r="J32" s="97">
        <v>3855.92</v>
      </c>
      <c r="K32" s="96">
        <f t="shared" si="5"/>
        <v>420.00000000280124</v>
      </c>
      <c r="L32" s="178">
        <f t="shared" si="6"/>
        <v>25.690430314684406</v>
      </c>
      <c r="M32" s="95">
        <v>7258.2</v>
      </c>
      <c r="N32" s="96">
        <f t="shared" si="7"/>
        <v>1399.9999999987267</v>
      </c>
      <c r="O32" s="97">
        <v>3466.2</v>
      </c>
      <c r="P32" s="96">
        <f t="shared" si="8"/>
        <v>699.99999999936335</v>
      </c>
      <c r="Q32" s="178">
        <f t="shared" si="9"/>
        <v>5.1380860629368819</v>
      </c>
      <c r="R32" s="98">
        <v>3918.49</v>
      </c>
      <c r="S32" s="96">
        <f t="shared" si="10"/>
        <v>279.99999999974534</v>
      </c>
      <c r="T32" s="97">
        <v>6289.84</v>
      </c>
      <c r="U32" s="96">
        <f t="shared" si="11"/>
        <v>140.0000000030559</v>
      </c>
    </row>
    <row r="33" spans="1:21" ht="13.5" thickBot="1" x14ac:dyDescent="0.25">
      <c r="A33" s="17" t="s">
        <v>7</v>
      </c>
      <c r="B33" s="37"/>
      <c r="C33" s="37"/>
      <c r="D33" s="17">
        <f>SUM(D9:D32)</f>
        <v>14139.999999999873</v>
      </c>
      <c r="E33" s="37"/>
      <c r="F33" s="17">
        <f>SUM(F9:F32)</f>
        <v>8259.9999999956708</v>
      </c>
      <c r="G33" s="37"/>
      <c r="H33" s="37"/>
      <c r="I33" s="17">
        <f>SUM(I9:I32)</f>
        <v>13300.000000010186</v>
      </c>
      <c r="J33" s="37"/>
      <c r="K33" s="17">
        <f>SUM(K9:K32)</f>
        <v>13160.000000000764</v>
      </c>
      <c r="L33" s="37"/>
      <c r="M33" s="37"/>
      <c r="N33" s="17">
        <f>SUM(N9:N32)</f>
        <v>33600.000000001273</v>
      </c>
      <c r="O33" s="37"/>
      <c r="P33" s="17">
        <f>SUM(P9:P32)</f>
        <v>16799.999999997453</v>
      </c>
      <c r="Q33" s="37"/>
      <c r="R33" s="37"/>
      <c r="S33" s="17">
        <f>SUM(S9:S32)</f>
        <v>8259.9999999956708</v>
      </c>
      <c r="T33" s="37"/>
      <c r="U33" s="17">
        <f>SUM(U9:U32)</f>
        <v>2799.9999999974534</v>
      </c>
    </row>
    <row r="35" spans="1:21" x14ac:dyDescent="0.2">
      <c r="D35">
        <f>D33+I33+N33+S33+'ввода Т-3, Т-4 ПС'!F32+'ввода Т-3, Т-4 ПС'!M32</f>
        <v>89740.000000017069</v>
      </c>
      <c r="E35">
        <f>'ввода Т-1, Т-2 ПС'!AH32+'ввода Т-1, Т-2 ПС'!AO32</f>
        <v>92260.000000008411</v>
      </c>
    </row>
    <row r="37" spans="1:21" x14ac:dyDescent="0.2">
      <c r="A37" s="75" t="s">
        <v>25</v>
      </c>
    </row>
    <row r="38" spans="1:21" x14ac:dyDescent="0.2">
      <c r="A38" s="75" t="s">
        <v>26</v>
      </c>
    </row>
  </sheetData>
  <mergeCells count="30">
    <mergeCell ref="G3:G6"/>
    <mergeCell ref="H3:K3"/>
    <mergeCell ref="C4:D4"/>
    <mergeCell ref="E4:F4"/>
    <mergeCell ref="C5:D5"/>
    <mergeCell ref="E5:F5"/>
    <mergeCell ref="H5:I5"/>
    <mergeCell ref="J5:K5"/>
    <mergeCell ref="A1:K1"/>
    <mergeCell ref="A2:A6"/>
    <mergeCell ref="B2:F2"/>
    <mergeCell ref="G2:K2"/>
    <mergeCell ref="B3:B6"/>
    <mergeCell ref="C3:F3"/>
    <mergeCell ref="M4:N4"/>
    <mergeCell ref="O4:P4"/>
    <mergeCell ref="R4:S4"/>
    <mergeCell ref="T4:U4"/>
    <mergeCell ref="H4:I4"/>
    <mergeCell ref="J4:K4"/>
    <mergeCell ref="M5:N5"/>
    <mergeCell ref="O5:P5"/>
    <mergeCell ref="R5:S5"/>
    <mergeCell ref="T5:U5"/>
    <mergeCell ref="L2:P2"/>
    <mergeCell ref="Q2:U2"/>
    <mergeCell ref="L3:L6"/>
    <mergeCell ref="M3:P3"/>
    <mergeCell ref="Q3:Q6"/>
    <mergeCell ref="R3:U3"/>
  </mergeCells>
  <phoneticPr fontId="0" type="noConversion"/>
  <pageMargins left="0.75" right="0.75" top="1" bottom="1" header="0.5" footer="0.5"/>
  <pageSetup paperSize="9" scale="81" orientation="landscape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5"/>
  <sheetViews>
    <sheetView zoomScale="80" zoomScaleNormal="100" workbookViewId="0">
      <selection activeCell="D35" sqref="D35"/>
    </sheetView>
  </sheetViews>
  <sheetFormatPr defaultRowHeight="12.75" x14ac:dyDescent="0.2"/>
  <cols>
    <col min="62" max="62" width="11.42578125" customWidth="1"/>
  </cols>
  <sheetData>
    <row r="1" spans="1:62" ht="33.75" customHeight="1" thickBot="1" x14ac:dyDescent="0.25">
      <c r="A1" s="196" t="s">
        <v>135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62" ht="13.5" thickBot="1" x14ac:dyDescent="0.25">
      <c r="A2" s="197" t="s">
        <v>0</v>
      </c>
      <c r="B2" s="189" t="s">
        <v>59</v>
      </c>
      <c r="C2" s="190"/>
      <c r="D2" s="190"/>
      <c r="E2" s="190"/>
      <c r="F2" s="191"/>
      <c r="G2" s="189" t="s">
        <v>60</v>
      </c>
      <c r="H2" s="190"/>
      <c r="I2" s="190"/>
      <c r="J2" s="190"/>
      <c r="K2" s="191"/>
      <c r="L2" s="189" t="s">
        <v>61</v>
      </c>
      <c r="M2" s="190"/>
      <c r="N2" s="190"/>
      <c r="O2" s="190"/>
      <c r="P2" s="191"/>
      <c r="Q2" s="189" t="s">
        <v>62</v>
      </c>
      <c r="R2" s="190"/>
      <c r="S2" s="190"/>
      <c r="T2" s="190"/>
      <c r="U2" s="191"/>
      <c r="V2" s="189" t="s">
        <v>63</v>
      </c>
      <c r="W2" s="190"/>
      <c r="X2" s="190"/>
      <c r="Y2" s="190"/>
      <c r="Z2" s="191"/>
      <c r="AA2" s="189" t="s">
        <v>64</v>
      </c>
      <c r="AB2" s="190"/>
      <c r="AC2" s="190"/>
      <c r="AD2" s="190"/>
      <c r="AE2" s="191"/>
      <c r="AF2" s="189" t="s">
        <v>65</v>
      </c>
      <c r="AG2" s="190"/>
      <c r="AH2" s="190"/>
      <c r="AI2" s="190"/>
      <c r="AJ2" s="191"/>
      <c r="AK2" s="189" t="s">
        <v>66</v>
      </c>
      <c r="AL2" s="190"/>
      <c r="AM2" s="190"/>
      <c r="AN2" s="190"/>
      <c r="AO2" s="191"/>
      <c r="AP2" s="189" t="s">
        <v>67</v>
      </c>
      <c r="AQ2" s="190"/>
      <c r="AR2" s="190"/>
      <c r="AS2" s="190"/>
      <c r="AT2" s="191"/>
      <c r="AU2" s="189" t="s">
        <v>68</v>
      </c>
      <c r="AV2" s="190"/>
      <c r="AW2" s="190"/>
      <c r="AX2" s="190"/>
      <c r="AY2" s="191"/>
      <c r="AZ2" s="189" t="s">
        <v>69</v>
      </c>
      <c r="BA2" s="190"/>
      <c r="BB2" s="190"/>
      <c r="BC2" s="190"/>
      <c r="BD2" s="191"/>
      <c r="BE2" s="189" t="s">
        <v>70</v>
      </c>
      <c r="BF2" s="190"/>
      <c r="BG2" s="190"/>
      <c r="BH2" s="190"/>
      <c r="BI2" s="191"/>
    </row>
    <row r="3" spans="1:62" ht="13.5" thickBot="1" x14ac:dyDescent="0.25">
      <c r="A3" s="198"/>
      <c r="B3" s="187" t="s">
        <v>13</v>
      </c>
      <c r="C3" s="194" t="s">
        <v>10</v>
      </c>
      <c r="D3" s="194"/>
      <c r="E3" s="194"/>
      <c r="F3" s="195"/>
      <c r="G3" s="187" t="s">
        <v>13</v>
      </c>
      <c r="H3" s="194" t="s">
        <v>10</v>
      </c>
      <c r="I3" s="194"/>
      <c r="J3" s="194"/>
      <c r="K3" s="195"/>
      <c r="L3" s="187" t="s">
        <v>13</v>
      </c>
      <c r="M3" s="194" t="s">
        <v>10</v>
      </c>
      <c r="N3" s="194"/>
      <c r="O3" s="194"/>
      <c r="P3" s="195"/>
      <c r="Q3" s="187" t="s">
        <v>13</v>
      </c>
      <c r="R3" s="194" t="s">
        <v>10</v>
      </c>
      <c r="S3" s="194"/>
      <c r="T3" s="194"/>
      <c r="U3" s="195"/>
      <c r="V3" s="187" t="s">
        <v>13</v>
      </c>
      <c r="W3" s="194" t="s">
        <v>10</v>
      </c>
      <c r="X3" s="194"/>
      <c r="Y3" s="194"/>
      <c r="Z3" s="195"/>
      <c r="AA3" s="187" t="s">
        <v>13</v>
      </c>
      <c r="AB3" s="194" t="s">
        <v>10</v>
      </c>
      <c r="AC3" s="194"/>
      <c r="AD3" s="194"/>
      <c r="AE3" s="195"/>
      <c r="AF3" s="187" t="s">
        <v>13</v>
      </c>
      <c r="AG3" s="194" t="s">
        <v>10</v>
      </c>
      <c r="AH3" s="194"/>
      <c r="AI3" s="194"/>
      <c r="AJ3" s="195"/>
      <c r="AK3" s="187" t="s">
        <v>13</v>
      </c>
      <c r="AL3" s="194" t="s">
        <v>10</v>
      </c>
      <c r="AM3" s="194"/>
      <c r="AN3" s="194"/>
      <c r="AO3" s="195"/>
      <c r="AP3" s="187" t="s">
        <v>13</v>
      </c>
      <c r="AQ3" s="194" t="s">
        <v>10</v>
      </c>
      <c r="AR3" s="194"/>
      <c r="AS3" s="194"/>
      <c r="AT3" s="195"/>
      <c r="AU3" s="187" t="s">
        <v>13</v>
      </c>
      <c r="AV3" s="194" t="s">
        <v>10</v>
      </c>
      <c r="AW3" s="194"/>
      <c r="AX3" s="194"/>
      <c r="AY3" s="195"/>
      <c r="AZ3" s="187" t="s">
        <v>13</v>
      </c>
      <c r="BA3" s="194" t="s">
        <v>10</v>
      </c>
      <c r="BB3" s="194"/>
      <c r="BC3" s="194"/>
      <c r="BD3" s="195"/>
      <c r="BE3" s="187" t="s">
        <v>13</v>
      </c>
      <c r="BF3" s="194" t="s">
        <v>10</v>
      </c>
      <c r="BG3" s="194"/>
      <c r="BH3" s="194"/>
      <c r="BI3" s="195"/>
    </row>
    <row r="4" spans="1:62" ht="13.5" thickBot="1" x14ac:dyDescent="0.25">
      <c r="A4" s="198"/>
      <c r="B4" s="192"/>
      <c r="C4" s="194" t="s">
        <v>15</v>
      </c>
      <c r="D4" s="195"/>
      <c r="E4" s="194" t="s">
        <v>16</v>
      </c>
      <c r="F4" s="195"/>
      <c r="G4" s="192"/>
      <c r="H4" s="194" t="s">
        <v>15</v>
      </c>
      <c r="I4" s="195"/>
      <c r="J4" s="194" t="s">
        <v>16</v>
      </c>
      <c r="K4" s="195"/>
      <c r="L4" s="192"/>
      <c r="M4" s="194" t="s">
        <v>15</v>
      </c>
      <c r="N4" s="195"/>
      <c r="O4" s="194" t="s">
        <v>16</v>
      </c>
      <c r="P4" s="195"/>
      <c r="Q4" s="192"/>
      <c r="R4" s="194" t="s">
        <v>15</v>
      </c>
      <c r="S4" s="195"/>
      <c r="T4" s="194" t="s">
        <v>16</v>
      </c>
      <c r="U4" s="195"/>
      <c r="V4" s="192"/>
      <c r="W4" s="194" t="s">
        <v>15</v>
      </c>
      <c r="X4" s="195"/>
      <c r="Y4" s="194" t="s">
        <v>16</v>
      </c>
      <c r="Z4" s="195"/>
      <c r="AA4" s="192"/>
      <c r="AB4" s="194" t="s">
        <v>15</v>
      </c>
      <c r="AC4" s="195"/>
      <c r="AD4" s="194" t="s">
        <v>16</v>
      </c>
      <c r="AE4" s="195"/>
      <c r="AF4" s="192"/>
      <c r="AG4" s="194" t="s">
        <v>15</v>
      </c>
      <c r="AH4" s="195"/>
      <c r="AI4" s="194" t="s">
        <v>16</v>
      </c>
      <c r="AJ4" s="195"/>
      <c r="AK4" s="192"/>
      <c r="AL4" s="194" t="s">
        <v>15</v>
      </c>
      <c r="AM4" s="195"/>
      <c r="AN4" s="194" t="s">
        <v>16</v>
      </c>
      <c r="AO4" s="195"/>
      <c r="AP4" s="192"/>
      <c r="AQ4" s="194" t="s">
        <v>15</v>
      </c>
      <c r="AR4" s="195"/>
      <c r="AS4" s="194" t="s">
        <v>16</v>
      </c>
      <c r="AT4" s="195"/>
      <c r="AU4" s="192"/>
      <c r="AV4" s="194" t="s">
        <v>15</v>
      </c>
      <c r="AW4" s="195"/>
      <c r="AX4" s="194" t="s">
        <v>16</v>
      </c>
      <c r="AY4" s="195"/>
      <c r="AZ4" s="192"/>
      <c r="BA4" s="194" t="s">
        <v>15</v>
      </c>
      <c r="BB4" s="195"/>
      <c r="BC4" s="194" t="s">
        <v>16</v>
      </c>
      <c r="BD4" s="195"/>
      <c r="BE4" s="192"/>
      <c r="BF4" s="194" t="s">
        <v>15</v>
      </c>
      <c r="BG4" s="195"/>
      <c r="BH4" s="194" t="s">
        <v>16</v>
      </c>
      <c r="BI4" s="195"/>
    </row>
    <row r="5" spans="1:62" ht="13.5" thickBot="1" x14ac:dyDescent="0.25">
      <c r="A5" s="198"/>
      <c r="B5" s="192"/>
      <c r="C5" s="186" t="s">
        <v>5</v>
      </c>
      <c r="D5" s="187"/>
      <c r="E5" s="188" t="s">
        <v>5</v>
      </c>
      <c r="F5" s="187"/>
      <c r="G5" s="192"/>
      <c r="H5" s="186" t="s">
        <v>5</v>
      </c>
      <c r="I5" s="187"/>
      <c r="J5" s="188" t="s">
        <v>5</v>
      </c>
      <c r="K5" s="187"/>
      <c r="L5" s="192"/>
      <c r="M5" s="186" t="s">
        <v>5</v>
      </c>
      <c r="N5" s="187"/>
      <c r="O5" s="188" t="s">
        <v>5</v>
      </c>
      <c r="P5" s="187"/>
      <c r="Q5" s="192"/>
      <c r="R5" s="186" t="s">
        <v>5</v>
      </c>
      <c r="S5" s="187"/>
      <c r="T5" s="188" t="s">
        <v>5</v>
      </c>
      <c r="U5" s="187"/>
      <c r="V5" s="192"/>
      <c r="W5" s="186" t="s">
        <v>5</v>
      </c>
      <c r="X5" s="187"/>
      <c r="Y5" s="188" t="s">
        <v>5</v>
      </c>
      <c r="Z5" s="187"/>
      <c r="AA5" s="192"/>
      <c r="AB5" s="186" t="s">
        <v>5</v>
      </c>
      <c r="AC5" s="187"/>
      <c r="AD5" s="188" t="s">
        <v>5</v>
      </c>
      <c r="AE5" s="187"/>
      <c r="AF5" s="192"/>
      <c r="AG5" s="186" t="s">
        <v>5</v>
      </c>
      <c r="AH5" s="187"/>
      <c r="AI5" s="188" t="s">
        <v>5</v>
      </c>
      <c r="AJ5" s="187"/>
      <c r="AK5" s="192"/>
      <c r="AL5" s="186" t="s">
        <v>5</v>
      </c>
      <c r="AM5" s="187"/>
      <c r="AN5" s="188" t="s">
        <v>5</v>
      </c>
      <c r="AO5" s="187"/>
      <c r="AP5" s="192"/>
      <c r="AQ5" s="186" t="s">
        <v>5</v>
      </c>
      <c r="AR5" s="187"/>
      <c r="AS5" s="188" t="s">
        <v>5</v>
      </c>
      <c r="AT5" s="187"/>
      <c r="AU5" s="192"/>
      <c r="AV5" s="186" t="s">
        <v>5</v>
      </c>
      <c r="AW5" s="187"/>
      <c r="AX5" s="188" t="s">
        <v>5</v>
      </c>
      <c r="AY5" s="187"/>
      <c r="AZ5" s="192"/>
      <c r="BA5" s="186" t="s">
        <v>5</v>
      </c>
      <c r="BB5" s="187"/>
      <c r="BC5" s="188" t="s">
        <v>5</v>
      </c>
      <c r="BD5" s="187"/>
      <c r="BE5" s="192"/>
      <c r="BF5" s="186" t="s">
        <v>5</v>
      </c>
      <c r="BG5" s="187"/>
      <c r="BH5" s="188" t="s">
        <v>5</v>
      </c>
      <c r="BI5" s="187"/>
    </row>
    <row r="6" spans="1:62" ht="13.5" thickBot="1" x14ac:dyDescent="0.25">
      <c r="A6" s="199"/>
      <c r="B6" s="193"/>
      <c r="C6" s="51" t="s">
        <v>8</v>
      </c>
      <c r="D6" s="20">
        <v>12000</v>
      </c>
      <c r="E6" s="25" t="s">
        <v>8</v>
      </c>
      <c r="F6" s="20">
        <v>12000</v>
      </c>
      <c r="G6" s="193"/>
      <c r="H6" s="51" t="s">
        <v>8</v>
      </c>
      <c r="I6" s="20">
        <v>7200</v>
      </c>
      <c r="J6" s="25" t="s">
        <v>8</v>
      </c>
      <c r="K6" s="20">
        <v>7200</v>
      </c>
      <c r="L6" s="193"/>
      <c r="M6" s="51" t="s">
        <v>8</v>
      </c>
      <c r="N6" s="20">
        <v>18000</v>
      </c>
      <c r="O6" s="25" t="s">
        <v>8</v>
      </c>
      <c r="P6" s="20">
        <v>18000</v>
      </c>
      <c r="Q6" s="193"/>
      <c r="R6" s="51" t="s">
        <v>8</v>
      </c>
      <c r="S6" s="20">
        <v>12000</v>
      </c>
      <c r="T6" s="25" t="s">
        <v>8</v>
      </c>
      <c r="U6" s="20">
        <v>12000</v>
      </c>
      <c r="V6" s="193"/>
      <c r="W6" s="51" t="s">
        <v>8</v>
      </c>
      <c r="X6" s="20">
        <v>18000</v>
      </c>
      <c r="Y6" s="25" t="s">
        <v>8</v>
      </c>
      <c r="Z6" s="20">
        <v>18000</v>
      </c>
      <c r="AA6" s="193"/>
      <c r="AB6" s="51" t="s">
        <v>8</v>
      </c>
      <c r="AC6" s="20">
        <v>12000</v>
      </c>
      <c r="AD6" s="25" t="s">
        <v>8</v>
      </c>
      <c r="AE6" s="20">
        <v>12000</v>
      </c>
      <c r="AF6" s="193"/>
      <c r="AG6" s="51" t="s">
        <v>8</v>
      </c>
      <c r="AH6" s="20">
        <v>7200</v>
      </c>
      <c r="AI6" s="25" t="s">
        <v>8</v>
      </c>
      <c r="AJ6" s="20">
        <v>7200</v>
      </c>
      <c r="AK6" s="193"/>
      <c r="AL6" s="51" t="s">
        <v>8</v>
      </c>
      <c r="AM6" s="20">
        <v>7200</v>
      </c>
      <c r="AN6" s="25" t="s">
        <v>8</v>
      </c>
      <c r="AO6" s="20">
        <v>7200</v>
      </c>
      <c r="AP6" s="193"/>
      <c r="AQ6" s="51" t="s">
        <v>8</v>
      </c>
      <c r="AR6" s="20">
        <v>7200</v>
      </c>
      <c r="AS6" s="25" t="s">
        <v>8</v>
      </c>
      <c r="AT6" s="20">
        <v>7200</v>
      </c>
      <c r="AU6" s="193"/>
      <c r="AV6" s="51" t="s">
        <v>8</v>
      </c>
      <c r="AW6" s="20">
        <v>18000</v>
      </c>
      <c r="AX6" s="25" t="s">
        <v>8</v>
      </c>
      <c r="AY6" s="20">
        <v>18000</v>
      </c>
      <c r="AZ6" s="193"/>
      <c r="BA6" s="51" t="s">
        <v>8</v>
      </c>
      <c r="BB6" s="20">
        <v>7200</v>
      </c>
      <c r="BC6" s="25" t="s">
        <v>8</v>
      </c>
      <c r="BD6" s="20">
        <v>7200</v>
      </c>
      <c r="BE6" s="193"/>
      <c r="BF6" s="51" t="s">
        <v>8</v>
      </c>
      <c r="BG6" s="20">
        <v>7200</v>
      </c>
      <c r="BH6" s="25" t="s">
        <v>8</v>
      </c>
      <c r="BI6" s="20">
        <v>7200</v>
      </c>
    </row>
    <row r="7" spans="1:62" ht="23.25" thickBot="1" x14ac:dyDescent="0.25">
      <c r="A7" s="21" t="s">
        <v>18</v>
      </c>
      <c r="B7" s="21" t="s">
        <v>1</v>
      </c>
      <c r="C7" s="50" t="s">
        <v>10</v>
      </c>
      <c r="D7" s="27" t="s">
        <v>9</v>
      </c>
      <c r="E7" s="26" t="s">
        <v>10</v>
      </c>
      <c r="F7" s="27" t="s">
        <v>29</v>
      </c>
      <c r="G7" s="21" t="s">
        <v>1</v>
      </c>
      <c r="H7" s="50" t="s">
        <v>10</v>
      </c>
      <c r="I7" s="27" t="s">
        <v>9</v>
      </c>
      <c r="J7" s="26" t="s">
        <v>10</v>
      </c>
      <c r="K7" s="27" t="s">
        <v>29</v>
      </c>
      <c r="L7" s="21" t="s">
        <v>1</v>
      </c>
      <c r="M7" s="50" t="s">
        <v>10</v>
      </c>
      <c r="N7" s="27" t="s">
        <v>9</v>
      </c>
      <c r="O7" s="26" t="s">
        <v>10</v>
      </c>
      <c r="P7" s="27" t="s">
        <v>29</v>
      </c>
      <c r="Q7" s="21" t="s">
        <v>1</v>
      </c>
      <c r="R7" s="50" t="s">
        <v>10</v>
      </c>
      <c r="S7" s="27" t="s">
        <v>9</v>
      </c>
      <c r="T7" s="26" t="s">
        <v>10</v>
      </c>
      <c r="U7" s="27" t="s">
        <v>29</v>
      </c>
      <c r="V7" s="21" t="s">
        <v>1</v>
      </c>
      <c r="W7" s="50" t="s">
        <v>10</v>
      </c>
      <c r="X7" s="27" t="s">
        <v>9</v>
      </c>
      <c r="Y7" s="26" t="s">
        <v>10</v>
      </c>
      <c r="Z7" s="27" t="s">
        <v>29</v>
      </c>
      <c r="AA7" s="21" t="s">
        <v>1</v>
      </c>
      <c r="AB7" s="50" t="s">
        <v>10</v>
      </c>
      <c r="AC7" s="27" t="s">
        <v>9</v>
      </c>
      <c r="AD7" s="26" t="s">
        <v>10</v>
      </c>
      <c r="AE7" s="27" t="s">
        <v>29</v>
      </c>
      <c r="AF7" s="21" t="s">
        <v>1</v>
      </c>
      <c r="AG7" s="50" t="s">
        <v>10</v>
      </c>
      <c r="AH7" s="27" t="s">
        <v>9</v>
      </c>
      <c r="AI7" s="26" t="s">
        <v>10</v>
      </c>
      <c r="AJ7" s="27" t="s">
        <v>29</v>
      </c>
      <c r="AK7" s="21" t="s">
        <v>1</v>
      </c>
      <c r="AL7" s="50" t="s">
        <v>10</v>
      </c>
      <c r="AM7" s="27" t="s">
        <v>9</v>
      </c>
      <c r="AN7" s="26" t="s">
        <v>10</v>
      </c>
      <c r="AO7" s="27" t="s">
        <v>29</v>
      </c>
      <c r="AP7" s="21" t="s">
        <v>1</v>
      </c>
      <c r="AQ7" s="50" t="s">
        <v>10</v>
      </c>
      <c r="AR7" s="27" t="s">
        <v>9</v>
      </c>
      <c r="AS7" s="26" t="s">
        <v>10</v>
      </c>
      <c r="AT7" s="27" t="s">
        <v>29</v>
      </c>
      <c r="AU7" s="21" t="s">
        <v>1</v>
      </c>
      <c r="AV7" s="50" t="s">
        <v>10</v>
      </c>
      <c r="AW7" s="27" t="s">
        <v>9</v>
      </c>
      <c r="AX7" s="26" t="s">
        <v>10</v>
      </c>
      <c r="AY7" s="27" t="s">
        <v>29</v>
      </c>
      <c r="AZ7" s="21" t="s">
        <v>1</v>
      </c>
      <c r="BA7" s="50" t="s">
        <v>10</v>
      </c>
      <c r="BB7" s="27" t="s">
        <v>9</v>
      </c>
      <c r="BC7" s="26" t="s">
        <v>10</v>
      </c>
      <c r="BD7" s="27" t="s">
        <v>29</v>
      </c>
      <c r="BE7" s="21" t="s">
        <v>1</v>
      </c>
      <c r="BF7" s="50" t="s">
        <v>10</v>
      </c>
      <c r="BG7" s="27" t="s">
        <v>9</v>
      </c>
      <c r="BH7" s="26" t="s">
        <v>10</v>
      </c>
      <c r="BI7" s="27" t="s">
        <v>29</v>
      </c>
      <c r="BJ7" s="172" t="s">
        <v>132</v>
      </c>
    </row>
    <row r="8" spans="1:62" s="161" customFormat="1" x14ac:dyDescent="0.2">
      <c r="A8" s="156">
        <v>0</v>
      </c>
      <c r="B8" s="157">
        <v>375</v>
      </c>
      <c r="C8" s="158">
        <v>1778.15</v>
      </c>
      <c r="D8" s="159" t="s">
        <v>17</v>
      </c>
      <c r="E8" s="113">
        <v>1130.77</v>
      </c>
      <c r="F8" s="160" t="s">
        <v>17</v>
      </c>
      <c r="G8" s="157">
        <v>60</v>
      </c>
      <c r="H8" s="158">
        <v>4045.31</v>
      </c>
      <c r="I8" s="159" t="s">
        <v>17</v>
      </c>
      <c r="J8" s="113">
        <v>2145.42</v>
      </c>
      <c r="K8" s="160" t="s">
        <v>17</v>
      </c>
      <c r="L8" s="157">
        <v>100</v>
      </c>
      <c r="M8" s="158">
        <v>1732.83</v>
      </c>
      <c r="N8" s="159" t="s">
        <v>17</v>
      </c>
      <c r="O8" s="113">
        <v>1398.48</v>
      </c>
      <c r="P8" s="160" t="s">
        <v>17</v>
      </c>
      <c r="Q8" s="157">
        <v>50</v>
      </c>
      <c r="R8" s="158">
        <v>1250.31</v>
      </c>
      <c r="S8" s="159" t="s">
        <v>17</v>
      </c>
      <c r="T8" s="113">
        <v>618.71</v>
      </c>
      <c r="U8" s="160" t="s">
        <v>17</v>
      </c>
      <c r="V8" s="157">
        <v>400</v>
      </c>
      <c r="W8" s="158">
        <v>1829.22</v>
      </c>
      <c r="X8" s="159" t="s">
        <v>17</v>
      </c>
      <c r="Y8" s="113">
        <v>1546</v>
      </c>
      <c r="Z8" s="160" t="s">
        <v>17</v>
      </c>
      <c r="AA8" s="157">
        <v>10</v>
      </c>
      <c r="AB8" s="158">
        <v>399.7</v>
      </c>
      <c r="AC8" s="159" t="s">
        <v>17</v>
      </c>
      <c r="AD8" s="113">
        <v>141.85</v>
      </c>
      <c r="AE8" s="160" t="s">
        <v>17</v>
      </c>
      <c r="AF8" s="157">
        <v>120</v>
      </c>
      <c r="AG8" s="158">
        <v>4029.08</v>
      </c>
      <c r="AH8" s="159" t="s">
        <v>17</v>
      </c>
      <c r="AI8" s="113">
        <v>2194.6999999999998</v>
      </c>
      <c r="AJ8" s="160" t="s">
        <v>17</v>
      </c>
      <c r="AK8" s="157">
        <v>0</v>
      </c>
      <c r="AL8" s="158">
        <v>3.79</v>
      </c>
      <c r="AM8" s="159" t="s">
        <v>17</v>
      </c>
      <c r="AN8" s="113">
        <v>1.48</v>
      </c>
      <c r="AO8" s="160" t="s">
        <v>17</v>
      </c>
      <c r="AP8" s="157">
        <v>0</v>
      </c>
      <c r="AQ8" s="158">
        <v>1193.99</v>
      </c>
      <c r="AR8" s="159" t="s">
        <v>17</v>
      </c>
      <c r="AS8" s="113">
        <v>642.35</v>
      </c>
      <c r="AT8" s="160" t="s">
        <v>17</v>
      </c>
      <c r="AU8" s="157">
        <v>350</v>
      </c>
      <c r="AV8" s="158">
        <v>1462.49</v>
      </c>
      <c r="AW8" s="159" t="s">
        <v>17</v>
      </c>
      <c r="AX8" s="113">
        <v>1097.6600000000001</v>
      </c>
      <c r="AY8" s="160" t="s">
        <v>17</v>
      </c>
      <c r="AZ8" s="157">
        <v>120</v>
      </c>
      <c r="BA8" s="158">
        <v>3458.88</v>
      </c>
      <c r="BB8" s="159" t="s">
        <v>17</v>
      </c>
      <c r="BC8" s="113">
        <v>1475.67</v>
      </c>
      <c r="BD8" s="160" t="s">
        <v>17</v>
      </c>
      <c r="BE8" s="157">
        <v>0</v>
      </c>
      <c r="BF8" s="158">
        <v>21.61</v>
      </c>
      <c r="BG8" s="159" t="s">
        <v>17</v>
      </c>
      <c r="BH8" s="113">
        <v>27.01</v>
      </c>
      <c r="BI8" s="160" t="s">
        <v>17</v>
      </c>
    </row>
    <row r="9" spans="1:62" s="161" customFormat="1" x14ac:dyDescent="0.2">
      <c r="A9" s="162">
        <v>4.1666666666666664E-2</v>
      </c>
      <c r="B9" s="157">
        <v>370</v>
      </c>
      <c r="C9" s="158">
        <v>1778.35</v>
      </c>
      <c r="D9" s="111">
        <f>(C9-C8)*D$6</f>
        <v>2399.9999999978172</v>
      </c>
      <c r="E9" s="113">
        <v>1130.9000000000001</v>
      </c>
      <c r="F9" s="111">
        <f>(E9-E8)*F$6</f>
        <v>1560.0000000013097</v>
      </c>
      <c r="G9" s="157">
        <v>60</v>
      </c>
      <c r="H9" s="158">
        <v>4045.41</v>
      </c>
      <c r="I9" s="111">
        <f>(H9-H8)*I$6</f>
        <v>719.99999999934516</v>
      </c>
      <c r="J9" s="113">
        <v>2145.48</v>
      </c>
      <c r="K9" s="111">
        <f>(J9-J8)*K$6</f>
        <v>431.9999999996071</v>
      </c>
      <c r="L9" s="157">
        <v>100</v>
      </c>
      <c r="M9" s="89">
        <v>1733.02</v>
      </c>
      <c r="N9" s="111">
        <f>(M9-M8)*N$6</f>
        <v>3420.0000000009823</v>
      </c>
      <c r="O9" s="110">
        <v>1398.62</v>
      </c>
      <c r="P9" s="111">
        <f>(O9-O8)*P$6</f>
        <v>2519.9999999977081</v>
      </c>
      <c r="Q9" s="157">
        <v>50</v>
      </c>
      <c r="R9" s="89">
        <v>1250.3800000000001</v>
      </c>
      <c r="S9" s="111">
        <f>(R9-R8)*S$6</f>
        <v>840.00000000196451</v>
      </c>
      <c r="T9" s="110">
        <v>618.76</v>
      </c>
      <c r="U9" s="111">
        <f>(T9-T8)*U$6</f>
        <v>599.9999999994543</v>
      </c>
      <c r="V9" s="157">
        <v>400</v>
      </c>
      <c r="W9" s="89">
        <v>1829.4</v>
      </c>
      <c r="X9" s="111">
        <f>(W9-W8)*X$6</f>
        <v>3240.000000001146</v>
      </c>
      <c r="Y9" s="110">
        <v>1546.14</v>
      </c>
      <c r="Z9" s="111">
        <f>(Y9-Y8)*Z$6</f>
        <v>2520.0000000018008</v>
      </c>
      <c r="AA9" s="157">
        <v>10</v>
      </c>
      <c r="AB9" s="158">
        <v>399.72</v>
      </c>
      <c r="AC9" s="111">
        <f>(AB9-AB8)*AC$6</f>
        <v>240.00000000046384</v>
      </c>
      <c r="AD9" s="113">
        <v>141.87</v>
      </c>
      <c r="AE9" s="111">
        <f>(AD9-AD8)*AE$6</f>
        <v>240.00000000012278</v>
      </c>
      <c r="AF9" s="157">
        <v>120</v>
      </c>
      <c r="AG9" s="158">
        <v>4029.21</v>
      </c>
      <c r="AH9" s="111">
        <f>(AG9-AG8)*AH$6</f>
        <v>936.0000000007858</v>
      </c>
      <c r="AI9" s="113">
        <v>2194.8000000000002</v>
      </c>
      <c r="AJ9" s="111">
        <f>(AI9-AI8)*AJ$6</f>
        <v>720.00000000261934</v>
      </c>
      <c r="AK9" s="157">
        <v>0</v>
      </c>
      <c r="AL9" s="158">
        <v>3.79</v>
      </c>
      <c r="AM9" s="111">
        <f>(AL9-AL8)*AM$6</f>
        <v>0</v>
      </c>
      <c r="AN9" s="113">
        <v>1.48</v>
      </c>
      <c r="AO9" s="111">
        <f>(AN9-AN8)*AO$6</f>
        <v>0</v>
      </c>
      <c r="AP9" s="157">
        <v>0</v>
      </c>
      <c r="AQ9" s="158">
        <v>1193.99</v>
      </c>
      <c r="AR9" s="111">
        <f>(AQ9-AQ8)*AR$6</f>
        <v>0</v>
      </c>
      <c r="AS9" s="113">
        <v>642.35</v>
      </c>
      <c r="AT9" s="111">
        <f>(AS9-AS8)*AT$6</f>
        <v>0</v>
      </c>
      <c r="AU9" s="157">
        <v>350</v>
      </c>
      <c r="AV9" s="158">
        <v>1462.62</v>
      </c>
      <c r="AW9" s="111">
        <f>(AV9-AV8)*AW$6</f>
        <v>2339.9999999978718</v>
      </c>
      <c r="AX9" s="113">
        <v>1097.76</v>
      </c>
      <c r="AY9" s="111">
        <f>(AX9-AX8)*AY$6</f>
        <v>1799.9999999983629</v>
      </c>
      <c r="AZ9" s="157">
        <v>110</v>
      </c>
      <c r="BA9" s="158">
        <v>3458.99</v>
      </c>
      <c r="BB9" s="111">
        <f>(BA9-BA8)*BB$6</f>
        <v>791.99999999764259</v>
      </c>
      <c r="BC9" s="113">
        <v>1475.74</v>
      </c>
      <c r="BD9" s="111">
        <f>(BC9-BC8)*BD$6</f>
        <v>503.99999999954161</v>
      </c>
      <c r="BE9" s="157">
        <v>0</v>
      </c>
      <c r="BF9" s="158">
        <v>21.61</v>
      </c>
      <c r="BG9" s="111">
        <f>(BF9-BF8)*BG$6</f>
        <v>0</v>
      </c>
      <c r="BH9" s="113">
        <v>27.01</v>
      </c>
      <c r="BI9" s="111">
        <f>(BH9-BH8)*BI$6</f>
        <v>0</v>
      </c>
      <c r="BJ9" s="174">
        <f>(I9+AH9+AR9+BB9+AW9+D9+N9+X9+AM9+BG9+'ВЛ-10 кВ'!D9+'ВЛ-10 кВ'!I9+'ВЛ-10 кВ'!N9+'ВЛ-10 кВ'!S9+'ВЛ-10 кВ'!X9+'ВЛ-10 кВ'!AC9+'ВЛ-10 кВ'!AH9+'ВЛ-10 кВ'!AM9+'ВЛ-35 кВ'!D9+'ВЛ-35 кВ'!I9+'ВЛ-35 кВ'!N9+'ВЛ-35 кВ'!S9)/1000</f>
        <v>16.703000000001463</v>
      </c>
    </row>
    <row r="10" spans="1:62" s="161" customFormat="1" x14ac:dyDescent="0.2">
      <c r="A10" s="162">
        <v>8.3333333333333301E-2</v>
      </c>
      <c r="B10" s="157">
        <v>375</v>
      </c>
      <c r="C10" s="158">
        <v>1778.55</v>
      </c>
      <c r="D10" s="111">
        <f t="shared" ref="D10:D32" si="0">(C10-C9)*D$6</f>
        <v>2400.0000000005457</v>
      </c>
      <c r="E10" s="113">
        <v>1131.03</v>
      </c>
      <c r="F10" s="111">
        <f t="shared" ref="F10:F32" si="1">(E10-E9)*F$6</f>
        <v>1559.9999999985812</v>
      </c>
      <c r="G10" s="157">
        <v>60</v>
      </c>
      <c r="H10" s="158">
        <v>4045.5</v>
      </c>
      <c r="I10" s="111">
        <f t="shared" ref="I10:I32" si="2">(H10-H9)*I$6</f>
        <v>648.00000000104774</v>
      </c>
      <c r="J10" s="113">
        <v>2145.54</v>
      </c>
      <c r="K10" s="111">
        <f t="shared" ref="K10:K32" si="3">(J10-J9)*K$6</f>
        <v>431.9999999996071</v>
      </c>
      <c r="L10" s="157">
        <v>100</v>
      </c>
      <c r="M10" s="89">
        <v>1733.2</v>
      </c>
      <c r="N10" s="111">
        <f t="shared" ref="N10:N32" si="4">(M10-M9)*N$6</f>
        <v>3240.000000001146</v>
      </c>
      <c r="O10" s="110">
        <v>1398.76</v>
      </c>
      <c r="P10" s="111">
        <f t="shared" ref="P10:P32" si="5">(O10-O9)*P$6</f>
        <v>2520.0000000018008</v>
      </c>
      <c r="Q10" s="157">
        <v>50</v>
      </c>
      <c r="R10" s="89">
        <v>1250.45</v>
      </c>
      <c r="S10" s="111">
        <f t="shared" ref="S10:S32" si="6">(R10-R9)*S$6</f>
        <v>839.99999999923602</v>
      </c>
      <c r="T10" s="110">
        <v>618.80999999999995</v>
      </c>
      <c r="U10" s="111">
        <f t="shared" ref="U10:U32" si="7">(T10-T9)*U$6</f>
        <v>599.9999999994543</v>
      </c>
      <c r="V10" s="157">
        <v>450</v>
      </c>
      <c r="W10" s="89">
        <v>1829.59</v>
      </c>
      <c r="X10" s="111">
        <f t="shared" ref="X10:X32" si="8">(W10-W9)*X$6</f>
        <v>3419.9999999968895</v>
      </c>
      <c r="Y10" s="110">
        <v>1546.28</v>
      </c>
      <c r="Z10" s="111">
        <f t="shared" ref="Z10:Z32" si="9">(Y10-Y9)*Z$6</f>
        <v>2519.9999999977081</v>
      </c>
      <c r="AA10" s="157">
        <v>10</v>
      </c>
      <c r="AB10" s="158">
        <v>399.74</v>
      </c>
      <c r="AC10" s="111">
        <f t="shared" ref="AC10:AC32" si="10">(AB10-AB9)*AC$6</f>
        <v>239.99999999978172</v>
      </c>
      <c r="AD10" s="113">
        <v>141.88</v>
      </c>
      <c r="AE10" s="111">
        <f t="shared" ref="AE10:AE32" si="11">(AD10-AD9)*AE$6</f>
        <v>119.99999999989086</v>
      </c>
      <c r="AF10" s="157">
        <v>120</v>
      </c>
      <c r="AG10" s="158">
        <v>4029.34</v>
      </c>
      <c r="AH10" s="111">
        <f t="shared" ref="AH10:AH32" si="12">(AG10-AG9)*AH$6</f>
        <v>936.0000000007858</v>
      </c>
      <c r="AI10" s="113">
        <v>2194.89</v>
      </c>
      <c r="AJ10" s="111">
        <f t="shared" ref="AJ10:AJ32" si="13">(AI10-AI9)*AJ$6</f>
        <v>647.99999999777356</v>
      </c>
      <c r="AK10" s="157">
        <v>0</v>
      </c>
      <c r="AL10" s="158">
        <v>3.79</v>
      </c>
      <c r="AM10" s="111">
        <f t="shared" ref="AM10:AM32" si="14">(AL10-AL9)*AM$6</f>
        <v>0</v>
      </c>
      <c r="AN10" s="113">
        <v>1.48</v>
      </c>
      <c r="AO10" s="111">
        <f t="shared" ref="AO10:AO32" si="15">(AN10-AN9)*AO$6</f>
        <v>0</v>
      </c>
      <c r="AP10" s="157">
        <v>0</v>
      </c>
      <c r="AQ10" s="158">
        <v>1193.99</v>
      </c>
      <c r="AR10" s="111">
        <f t="shared" ref="AR10:AR32" si="16">(AQ10-AQ9)*AR$6</f>
        <v>0</v>
      </c>
      <c r="AS10" s="113">
        <v>642.35</v>
      </c>
      <c r="AT10" s="111">
        <f t="shared" ref="AT10:AT32" si="17">(AS10-AS9)*AT$6</f>
        <v>0</v>
      </c>
      <c r="AU10" s="157">
        <v>340</v>
      </c>
      <c r="AV10" s="158">
        <v>1462.76</v>
      </c>
      <c r="AW10" s="111">
        <f t="shared" ref="AW10:AW32" si="18">(AV10-AV9)*AW$6</f>
        <v>2520.0000000018008</v>
      </c>
      <c r="AX10" s="113">
        <v>1097.8499999999999</v>
      </c>
      <c r="AY10" s="111">
        <f t="shared" ref="AY10:AY32" si="19">(AX10-AX9)*AY$6</f>
        <v>1619.9999999985266</v>
      </c>
      <c r="AZ10" s="157">
        <v>120</v>
      </c>
      <c r="BA10" s="158">
        <v>3459.1</v>
      </c>
      <c r="BB10" s="111">
        <f t="shared" ref="BB10:BB32" si="20">(BA10-BA9)*BB$6</f>
        <v>792.00000000091677</v>
      </c>
      <c r="BC10" s="113">
        <v>1475.8</v>
      </c>
      <c r="BD10" s="111">
        <f t="shared" ref="BD10:BD32" si="21">(BC10-BC9)*BD$6</f>
        <v>431.9999999996071</v>
      </c>
      <c r="BE10" s="157">
        <v>0</v>
      </c>
      <c r="BF10" s="158">
        <v>21.62</v>
      </c>
      <c r="BG10" s="111">
        <f t="shared" ref="BG10:BG32" si="22">(BF10-BF9)*BG$6</f>
        <v>72.000000000011255</v>
      </c>
      <c r="BH10" s="113">
        <v>27.01</v>
      </c>
      <c r="BI10" s="111">
        <f t="shared" ref="BI10:BI32" si="23">(BH10-BH9)*BI$6</f>
        <v>0</v>
      </c>
      <c r="BJ10" s="174">
        <f>(I10+AH10+AR10+BB10+AW10+D10+N10+X10+AM10+BG10+'ВЛ-10 кВ'!D10+'ВЛ-10 кВ'!I10+'ВЛ-10 кВ'!N10+'ВЛ-10 кВ'!S10+'ВЛ-10 кВ'!X10+'ВЛ-10 кВ'!AC10+'ВЛ-10 кВ'!AH10+'ВЛ-10 кВ'!AM10+'ВЛ-35 кВ'!D10+'ВЛ-35 кВ'!I10+'ВЛ-35 кВ'!N10+'ВЛ-35 кВ'!S10)/1000</f>
        <v>17.487999999995619</v>
      </c>
    </row>
    <row r="11" spans="1:62" s="161" customFormat="1" x14ac:dyDescent="0.2">
      <c r="A11" s="162">
        <v>0.125</v>
      </c>
      <c r="B11" s="157">
        <v>200</v>
      </c>
      <c r="C11" s="158">
        <v>1778.67</v>
      </c>
      <c r="D11" s="111">
        <f t="shared" si="0"/>
        <v>1440.0000000014188</v>
      </c>
      <c r="E11" s="113">
        <v>1131.0999999999999</v>
      </c>
      <c r="F11" s="111">
        <f t="shared" si="1"/>
        <v>839.99999999923602</v>
      </c>
      <c r="G11" s="157">
        <v>50</v>
      </c>
      <c r="H11" s="158">
        <v>4045.57</v>
      </c>
      <c r="I11" s="111">
        <f t="shared" si="2"/>
        <v>504.00000000117871</v>
      </c>
      <c r="J11" s="113">
        <v>2145.6</v>
      </c>
      <c r="K11" s="111">
        <f t="shared" si="3"/>
        <v>431.9999999996071</v>
      </c>
      <c r="L11" s="157">
        <v>120</v>
      </c>
      <c r="M11" s="89">
        <v>1733.37</v>
      </c>
      <c r="N11" s="111">
        <f t="shared" si="4"/>
        <v>3059.9999999972169</v>
      </c>
      <c r="O11" s="110">
        <v>1398.9</v>
      </c>
      <c r="P11" s="111">
        <f t="shared" si="5"/>
        <v>2520.0000000018008</v>
      </c>
      <c r="Q11" s="157">
        <v>50</v>
      </c>
      <c r="R11" s="89">
        <v>1250.5</v>
      </c>
      <c r="S11" s="111">
        <f t="shared" si="6"/>
        <v>599.9999999994543</v>
      </c>
      <c r="T11" s="110">
        <v>618.85</v>
      </c>
      <c r="U11" s="111">
        <f t="shared" si="7"/>
        <v>480.00000000092768</v>
      </c>
      <c r="V11" s="157">
        <v>400</v>
      </c>
      <c r="W11" s="89">
        <v>1829.77</v>
      </c>
      <c r="X11" s="111">
        <f t="shared" si="8"/>
        <v>3240.000000001146</v>
      </c>
      <c r="Y11" s="110">
        <v>1546.42</v>
      </c>
      <c r="Z11" s="111">
        <f t="shared" si="9"/>
        <v>2520.0000000018008</v>
      </c>
      <c r="AA11" s="157">
        <v>10</v>
      </c>
      <c r="AB11" s="158">
        <v>399.76</v>
      </c>
      <c r="AC11" s="111">
        <f t="shared" si="10"/>
        <v>239.99999999978172</v>
      </c>
      <c r="AD11" s="113">
        <v>141.88999999999999</v>
      </c>
      <c r="AE11" s="111">
        <f t="shared" si="11"/>
        <v>119.99999999989086</v>
      </c>
      <c r="AF11" s="157">
        <v>100</v>
      </c>
      <c r="AG11" s="158">
        <v>4029.46</v>
      </c>
      <c r="AH11" s="111">
        <f t="shared" si="12"/>
        <v>863.9999999992142</v>
      </c>
      <c r="AI11" s="113">
        <v>2194.98</v>
      </c>
      <c r="AJ11" s="111">
        <f t="shared" si="13"/>
        <v>648.00000000104774</v>
      </c>
      <c r="AK11" s="157">
        <v>0</v>
      </c>
      <c r="AL11" s="158">
        <v>3.79</v>
      </c>
      <c r="AM11" s="111">
        <f t="shared" si="14"/>
        <v>0</v>
      </c>
      <c r="AN11" s="113">
        <v>1.48</v>
      </c>
      <c r="AO11" s="111">
        <f t="shared" si="15"/>
        <v>0</v>
      </c>
      <c r="AP11" s="157">
        <v>0</v>
      </c>
      <c r="AQ11" s="158">
        <v>1193.99</v>
      </c>
      <c r="AR11" s="111">
        <f t="shared" si="16"/>
        <v>0</v>
      </c>
      <c r="AS11" s="113">
        <v>642.35</v>
      </c>
      <c r="AT11" s="111">
        <f t="shared" si="17"/>
        <v>0</v>
      </c>
      <c r="AU11" s="157">
        <v>200</v>
      </c>
      <c r="AV11" s="158">
        <v>1462.82</v>
      </c>
      <c r="AW11" s="111">
        <f t="shared" si="18"/>
        <v>1079.9999999990177</v>
      </c>
      <c r="AX11" s="113">
        <v>1097.8900000000001</v>
      </c>
      <c r="AY11" s="111">
        <f t="shared" si="19"/>
        <v>720.00000000343789</v>
      </c>
      <c r="AZ11" s="157">
        <v>100</v>
      </c>
      <c r="BA11" s="158">
        <v>3459.2</v>
      </c>
      <c r="BB11" s="111">
        <f t="shared" si="20"/>
        <v>719.99999999934516</v>
      </c>
      <c r="BC11" s="110">
        <v>1475.87</v>
      </c>
      <c r="BD11" s="111">
        <f t="shared" si="21"/>
        <v>503.99999999954161</v>
      </c>
      <c r="BE11" s="157">
        <v>0</v>
      </c>
      <c r="BF11" s="158">
        <v>21.62</v>
      </c>
      <c r="BG11" s="111">
        <f t="shared" si="22"/>
        <v>0</v>
      </c>
      <c r="BH11" s="113">
        <v>27.01</v>
      </c>
      <c r="BI11" s="111">
        <f t="shared" si="23"/>
        <v>0</v>
      </c>
      <c r="BJ11" s="174">
        <f>(I11+AH11+AR11+BB11+AW11+D11+N11+X11+AM11+BG11+'ВЛ-10 кВ'!D11+'ВЛ-10 кВ'!I11+'ВЛ-10 кВ'!N11+'ВЛ-10 кВ'!S11+'ВЛ-10 кВ'!X11+'ВЛ-10 кВ'!AC11+'ВЛ-10 кВ'!AH11+'ВЛ-10 кВ'!AM11+'ВЛ-35 кВ'!D11+'ВЛ-35 кВ'!I11+'ВЛ-35 кВ'!N11+'ВЛ-35 кВ'!S11)/1000</f>
        <v>13.563000000007605</v>
      </c>
    </row>
    <row r="12" spans="1:62" s="161" customFormat="1" x14ac:dyDescent="0.2">
      <c r="A12" s="28">
        <v>0.16666666666666699</v>
      </c>
      <c r="B12" s="86">
        <v>150</v>
      </c>
      <c r="C12" s="87">
        <v>1778.79</v>
      </c>
      <c r="D12" s="32">
        <f t="shared" si="0"/>
        <v>1439.9999999986903</v>
      </c>
      <c r="E12" s="88">
        <v>1131.17</v>
      </c>
      <c r="F12" s="32">
        <f t="shared" si="1"/>
        <v>840.00000000196451</v>
      </c>
      <c r="G12" s="86">
        <v>40</v>
      </c>
      <c r="H12" s="87">
        <v>4045.63</v>
      </c>
      <c r="I12" s="32">
        <f t="shared" si="2"/>
        <v>431.9999999996071</v>
      </c>
      <c r="J12" s="88">
        <v>2145.66</v>
      </c>
      <c r="K12" s="32">
        <f t="shared" si="3"/>
        <v>431.9999999996071</v>
      </c>
      <c r="L12" s="86">
        <v>150</v>
      </c>
      <c r="M12" s="84">
        <v>1733.53</v>
      </c>
      <c r="N12" s="32">
        <f t="shared" si="4"/>
        <v>2880.0000000014734</v>
      </c>
      <c r="O12" s="31">
        <v>1399.03</v>
      </c>
      <c r="P12" s="32">
        <f t="shared" si="5"/>
        <v>2339.9999999978718</v>
      </c>
      <c r="Q12" s="86">
        <v>80</v>
      </c>
      <c r="R12" s="84">
        <v>1250.56</v>
      </c>
      <c r="S12" s="32">
        <f t="shared" si="6"/>
        <v>719.99999999934516</v>
      </c>
      <c r="T12" s="31">
        <v>618.89</v>
      </c>
      <c r="U12" s="32">
        <f t="shared" si="7"/>
        <v>479.99999999956344</v>
      </c>
      <c r="V12" s="86">
        <v>400</v>
      </c>
      <c r="W12" s="84">
        <v>1829.94</v>
      </c>
      <c r="X12" s="32">
        <f t="shared" si="8"/>
        <v>3060.0000000013097</v>
      </c>
      <c r="Y12" s="31">
        <v>1546.55</v>
      </c>
      <c r="Z12" s="32">
        <f t="shared" si="9"/>
        <v>2339.9999999978718</v>
      </c>
      <c r="AA12" s="86">
        <v>10</v>
      </c>
      <c r="AB12" s="87">
        <v>399.77</v>
      </c>
      <c r="AC12" s="32">
        <f t="shared" si="10"/>
        <v>119.99999999989086</v>
      </c>
      <c r="AD12" s="88">
        <v>141.9</v>
      </c>
      <c r="AE12" s="32">
        <f t="shared" si="11"/>
        <v>120.00000000023192</v>
      </c>
      <c r="AF12" s="86">
        <v>100</v>
      </c>
      <c r="AG12" s="87">
        <v>4029.57</v>
      </c>
      <c r="AH12" s="32">
        <f t="shared" si="12"/>
        <v>792.00000000091677</v>
      </c>
      <c r="AI12" s="88">
        <v>2195.0700000000002</v>
      </c>
      <c r="AJ12" s="32">
        <f t="shared" si="13"/>
        <v>648.00000000104774</v>
      </c>
      <c r="AK12" s="86">
        <v>0</v>
      </c>
      <c r="AL12" s="87">
        <v>3.79</v>
      </c>
      <c r="AM12" s="32">
        <f t="shared" si="14"/>
        <v>0</v>
      </c>
      <c r="AN12" s="88">
        <v>1.48</v>
      </c>
      <c r="AO12" s="32">
        <f t="shared" si="15"/>
        <v>0</v>
      </c>
      <c r="AP12" s="86">
        <v>0</v>
      </c>
      <c r="AQ12" s="87">
        <v>1193.99</v>
      </c>
      <c r="AR12" s="32">
        <f t="shared" si="16"/>
        <v>0</v>
      </c>
      <c r="AS12" s="88">
        <v>642.35</v>
      </c>
      <c r="AT12" s="32">
        <f t="shared" si="17"/>
        <v>0</v>
      </c>
      <c r="AU12" s="86">
        <v>100</v>
      </c>
      <c r="AV12" s="87">
        <v>1462.88</v>
      </c>
      <c r="AW12" s="32">
        <f t="shared" si="18"/>
        <v>1080.0000000031105</v>
      </c>
      <c r="AX12" s="88">
        <v>1097.92</v>
      </c>
      <c r="AY12" s="32">
        <f t="shared" si="19"/>
        <v>539.99999999950887</v>
      </c>
      <c r="AZ12" s="86">
        <v>100</v>
      </c>
      <c r="BA12" s="87">
        <v>3459.3</v>
      </c>
      <c r="BB12" s="32">
        <f t="shared" si="20"/>
        <v>720.00000000261934</v>
      </c>
      <c r="BC12" s="31">
        <v>1475.94</v>
      </c>
      <c r="BD12" s="32">
        <f t="shared" si="21"/>
        <v>504.00000000117871</v>
      </c>
      <c r="BE12" s="86">
        <v>0</v>
      </c>
      <c r="BF12" s="87">
        <v>21.62</v>
      </c>
      <c r="BG12" s="32">
        <f t="shared" si="22"/>
        <v>0</v>
      </c>
      <c r="BH12" s="88">
        <v>27.01</v>
      </c>
      <c r="BI12" s="32">
        <f t="shared" si="23"/>
        <v>0</v>
      </c>
      <c r="BJ12" s="173">
        <f>(I12+AH12+AR12+BB12+AW12+D12+N12+X12+AM12+BG12+'ВЛ-10 кВ'!D12+'ВЛ-10 кВ'!I12+'ВЛ-10 кВ'!N12+'ВЛ-10 кВ'!S12+'ВЛ-10 кВ'!X12+'ВЛ-10 кВ'!AC12+'ВЛ-10 кВ'!AH12+'ВЛ-10 кВ'!AM12+'ВЛ-35 кВ'!D12+'ВЛ-35 кВ'!I12+'ВЛ-35 кВ'!N12+'ВЛ-35 кВ'!S12)/1000</f>
        <v>13.46400000000267</v>
      </c>
    </row>
    <row r="13" spans="1:62" s="161" customFormat="1" x14ac:dyDescent="0.2">
      <c r="A13" s="162">
        <v>0.20833333333333301</v>
      </c>
      <c r="B13" s="157">
        <v>150</v>
      </c>
      <c r="C13" s="89">
        <v>1778.87</v>
      </c>
      <c r="D13" s="111">
        <f t="shared" si="0"/>
        <v>959.99999999912689</v>
      </c>
      <c r="E13" s="113">
        <v>1131.21</v>
      </c>
      <c r="F13" s="111">
        <f t="shared" si="1"/>
        <v>479.99999999956344</v>
      </c>
      <c r="G13" s="157">
        <v>50</v>
      </c>
      <c r="H13" s="158">
        <v>4045.71</v>
      </c>
      <c r="I13" s="111">
        <f t="shared" si="2"/>
        <v>575.99999999947613</v>
      </c>
      <c r="J13" s="113">
        <v>2145.7199999999998</v>
      </c>
      <c r="K13" s="111">
        <f t="shared" si="3"/>
        <v>431.9999999996071</v>
      </c>
      <c r="L13" s="157">
        <v>150</v>
      </c>
      <c r="M13" s="89">
        <v>1733.7</v>
      </c>
      <c r="N13" s="111">
        <f t="shared" si="4"/>
        <v>3060.0000000013097</v>
      </c>
      <c r="O13" s="110">
        <v>1399.16</v>
      </c>
      <c r="P13" s="111">
        <f t="shared" si="5"/>
        <v>2340.0000000019645</v>
      </c>
      <c r="Q13" s="157">
        <v>80</v>
      </c>
      <c r="R13" s="89">
        <v>1250.5999999999999</v>
      </c>
      <c r="S13" s="111">
        <f t="shared" si="6"/>
        <v>479.99999999956344</v>
      </c>
      <c r="T13" s="110">
        <v>618.92999999999995</v>
      </c>
      <c r="U13" s="111">
        <f t="shared" si="7"/>
        <v>479.99999999956344</v>
      </c>
      <c r="V13" s="157">
        <v>400</v>
      </c>
      <c r="W13" s="89">
        <v>1830.11</v>
      </c>
      <c r="X13" s="111">
        <f t="shared" si="8"/>
        <v>3059.9999999972169</v>
      </c>
      <c r="Y13" s="110">
        <v>1546.69</v>
      </c>
      <c r="Z13" s="111">
        <f t="shared" si="9"/>
        <v>2520.0000000018008</v>
      </c>
      <c r="AA13" s="157">
        <v>10</v>
      </c>
      <c r="AB13" s="158">
        <v>399.79</v>
      </c>
      <c r="AC13" s="111">
        <f t="shared" si="10"/>
        <v>240.00000000046384</v>
      </c>
      <c r="AD13" s="113">
        <v>141.91</v>
      </c>
      <c r="AE13" s="111">
        <f t="shared" si="11"/>
        <v>119.99999999989086</v>
      </c>
      <c r="AF13" s="157">
        <v>100</v>
      </c>
      <c r="AG13" s="158">
        <v>4029.68</v>
      </c>
      <c r="AH13" s="111">
        <f t="shared" si="12"/>
        <v>791.99999999764259</v>
      </c>
      <c r="AI13" s="113">
        <v>2195.16</v>
      </c>
      <c r="AJ13" s="111">
        <f t="shared" si="13"/>
        <v>647.99999999777356</v>
      </c>
      <c r="AK13" s="157">
        <v>0</v>
      </c>
      <c r="AL13" s="158">
        <v>3.79</v>
      </c>
      <c r="AM13" s="111">
        <f t="shared" si="14"/>
        <v>0</v>
      </c>
      <c r="AN13" s="113">
        <v>1.48</v>
      </c>
      <c r="AO13" s="111">
        <f t="shared" si="15"/>
        <v>0</v>
      </c>
      <c r="AP13" s="157">
        <v>0</v>
      </c>
      <c r="AQ13" s="158">
        <v>1193.99</v>
      </c>
      <c r="AR13" s="111">
        <f t="shared" si="16"/>
        <v>0</v>
      </c>
      <c r="AS13" s="113">
        <v>642.35</v>
      </c>
      <c r="AT13" s="111">
        <f t="shared" si="17"/>
        <v>0</v>
      </c>
      <c r="AU13" s="157">
        <v>100</v>
      </c>
      <c r="AV13" s="158">
        <v>1462.93</v>
      </c>
      <c r="AW13" s="111">
        <f t="shared" si="18"/>
        <v>899.99999999918145</v>
      </c>
      <c r="AX13" s="113">
        <v>1097.94</v>
      </c>
      <c r="AY13" s="111">
        <f t="shared" si="19"/>
        <v>359.99999999967258</v>
      </c>
      <c r="AZ13" s="157">
        <v>100</v>
      </c>
      <c r="BA13" s="158">
        <v>3459.4</v>
      </c>
      <c r="BB13" s="111">
        <f t="shared" si="20"/>
        <v>719.99999999934516</v>
      </c>
      <c r="BC13" s="110">
        <v>1476</v>
      </c>
      <c r="BD13" s="111">
        <f t="shared" si="21"/>
        <v>431.9999999996071</v>
      </c>
      <c r="BE13" s="157">
        <v>0</v>
      </c>
      <c r="BF13" s="158">
        <v>21.62</v>
      </c>
      <c r="BG13" s="111">
        <f t="shared" si="22"/>
        <v>0</v>
      </c>
      <c r="BH13" s="113">
        <v>27.01</v>
      </c>
      <c r="BI13" s="111">
        <f t="shared" si="23"/>
        <v>0</v>
      </c>
      <c r="BJ13" s="174">
        <f>(I13+AH13+AR13+BB13+AW13+D13+N13+X13+AM13+BG13+'ВЛ-10 кВ'!D13+'ВЛ-10 кВ'!I13+'ВЛ-10 кВ'!N13+'ВЛ-10 кВ'!S13+'ВЛ-10 кВ'!X13+'ВЛ-10 кВ'!AC13+'ВЛ-10 кВ'!AH13+'ВЛ-10 кВ'!AM13+'ВЛ-35 кВ'!D13+'ВЛ-35 кВ'!I13+'ВЛ-35 кВ'!N13+'ВЛ-35 кВ'!S13)/1000</f>
        <v>12.87300000000331</v>
      </c>
    </row>
    <row r="14" spans="1:62" s="161" customFormat="1" x14ac:dyDescent="0.2">
      <c r="A14" s="162">
        <v>0.25</v>
      </c>
      <c r="B14" s="157">
        <v>150</v>
      </c>
      <c r="C14" s="89">
        <v>1778.95</v>
      </c>
      <c r="D14" s="111">
        <f t="shared" si="0"/>
        <v>960.00000000185537</v>
      </c>
      <c r="E14" s="113">
        <v>1131.26</v>
      </c>
      <c r="F14" s="111">
        <f t="shared" si="1"/>
        <v>599.9999999994543</v>
      </c>
      <c r="G14" s="157">
        <v>50</v>
      </c>
      <c r="H14" s="158">
        <v>4045.78</v>
      </c>
      <c r="I14" s="111">
        <f t="shared" si="2"/>
        <v>504.00000000117871</v>
      </c>
      <c r="J14" s="113">
        <v>2145.7800000000002</v>
      </c>
      <c r="K14" s="111">
        <f t="shared" si="3"/>
        <v>432.00000000288128</v>
      </c>
      <c r="L14" s="157">
        <v>150</v>
      </c>
      <c r="M14" s="89">
        <v>1733.87</v>
      </c>
      <c r="N14" s="111">
        <f t="shared" si="4"/>
        <v>3059.9999999972169</v>
      </c>
      <c r="O14" s="110">
        <v>1399.29</v>
      </c>
      <c r="P14" s="111">
        <f t="shared" si="5"/>
        <v>2339.9999999978718</v>
      </c>
      <c r="Q14" s="157">
        <v>80</v>
      </c>
      <c r="R14" s="89">
        <v>1250.6500000000001</v>
      </c>
      <c r="S14" s="111">
        <f t="shared" si="6"/>
        <v>600.00000000218279</v>
      </c>
      <c r="T14" s="110">
        <v>618.97</v>
      </c>
      <c r="U14" s="111">
        <f t="shared" si="7"/>
        <v>480.00000000092768</v>
      </c>
      <c r="V14" s="157">
        <v>400</v>
      </c>
      <c r="W14" s="89">
        <v>1830.29</v>
      </c>
      <c r="X14" s="111">
        <f t="shared" si="8"/>
        <v>3240.000000001146</v>
      </c>
      <c r="Y14" s="110">
        <v>1546.83</v>
      </c>
      <c r="Z14" s="111">
        <f t="shared" si="9"/>
        <v>2519.9999999977081</v>
      </c>
      <c r="AA14" s="157">
        <v>10</v>
      </c>
      <c r="AB14" s="158">
        <v>399.81</v>
      </c>
      <c r="AC14" s="111">
        <f t="shared" si="10"/>
        <v>239.99999999978172</v>
      </c>
      <c r="AD14" s="113">
        <v>141.91999999999999</v>
      </c>
      <c r="AE14" s="111">
        <f t="shared" si="11"/>
        <v>119.99999999989086</v>
      </c>
      <c r="AF14" s="157">
        <v>100</v>
      </c>
      <c r="AG14" s="158">
        <v>4029.8</v>
      </c>
      <c r="AH14" s="111">
        <f t="shared" si="12"/>
        <v>864.00000000248838</v>
      </c>
      <c r="AI14" s="113">
        <v>2195.25</v>
      </c>
      <c r="AJ14" s="111">
        <f t="shared" si="13"/>
        <v>648.00000000104774</v>
      </c>
      <c r="AK14" s="157">
        <v>0</v>
      </c>
      <c r="AL14" s="158">
        <v>3.79</v>
      </c>
      <c r="AM14" s="111">
        <f t="shared" si="14"/>
        <v>0</v>
      </c>
      <c r="AN14" s="113">
        <v>1.48</v>
      </c>
      <c r="AO14" s="111">
        <f t="shared" si="15"/>
        <v>0</v>
      </c>
      <c r="AP14" s="157">
        <v>0</v>
      </c>
      <c r="AQ14" s="158">
        <v>1193.99</v>
      </c>
      <c r="AR14" s="111">
        <f t="shared" si="16"/>
        <v>0</v>
      </c>
      <c r="AS14" s="113">
        <v>642.35</v>
      </c>
      <c r="AT14" s="111">
        <f t="shared" si="17"/>
        <v>0</v>
      </c>
      <c r="AU14" s="157">
        <v>100</v>
      </c>
      <c r="AV14" s="158">
        <v>1462.98</v>
      </c>
      <c r="AW14" s="111">
        <f t="shared" si="18"/>
        <v>899.99999999918145</v>
      </c>
      <c r="AX14" s="113">
        <v>1097.97</v>
      </c>
      <c r="AY14" s="111">
        <f t="shared" si="19"/>
        <v>539.99999999950887</v>
      </c>
      <c r="AZ14" s="157">
        <v>100</v>
      </c>
      <c r="BA14" s="158">
        <v>3459.5</v>
      </c>
      <c r="BB14" s="111">
        <f t="shared" si="20"/>
        <v>719.99999999934516</v>
      </c>
      <c r="BC14" s="110">
        <v>1476.07</v>
      </c>
      <c r="BD14" s="111">
        <f t="shared" si="21"/>
        <v>503.99999999954161</v>
      </c>
      <c r="BE14" s="157">
        <v>0</v>
      </c>
      <c r="BF14" s="158">
        <v>21.62</v>
      </c>
      <c r="BG14" s="111">
        <f t="shared" si="22"/>
        <v>0</v>
      </c>
      <c r="BH14" s="113">
        <v>27.02</v>
      </c>
      <c r="BI14" s="111">
        <f t="shared" si="23"/>
        <v>71.999999999985675</v>
      </c>
      <c r="BJ14" s="174">
        <f>(I14+AH14+AR14+BB14+AW14+D14+N14+X14+AM14+BG14+'ВЛ-10 кВ'!D14+'ВЛ-10 кВ'!I14+'ВЛ-10 кВ'!N14+'ВЛ-10 кВ'!S14+'ВЛ-10 кВ'!X14+'ВЛ-10 кВ'!AC14+'ВЛ-10 кВ'!AH14+'ВЛ-10 кВ'!AM14+'ВЛ-35 кВ'!D14+'ВЛ-35 кВ'!I14+'ВЛ-35 кВ'!N14+'ВЛ-35 кВ'!S14)/1000</f>
        <v>13.912999999996918</v>
      </c>
    </row>
    <row r="15" spans="1:62" s="161" customFormat="1" x14ac:dyDescent="0.2">
      <c r="A15" s="162">
        <v>0.29166666666666702</v>
      </c>
      <c r="B15" s="157">
        <v>100</v>
      </c>
      <c r="C15" s="89">
        <v>1779.03</v>
      </c>
      <c r="D15" s="111">
        <f t="shared" si="0"/>
        <v>959.99999999912689</v>
      </c>
      <c r="E15" s="113">
        <v>1131.3</v>
      </c>
      <c r="F15" s="111">
        <f t="shared" si="1"/>
        <v>479.99999999956344</v>
      </c>
      <c r="G15" s="157">
        <v>50</v>
      </c>
      <c r="H15" s="158">
        <v>4045.89</v>
      </c>
      <c r="I15" s="111">
        <f t="shared" si="2"/>
        <v>791.99999999764259</v>
      </c>
      <c r="J15" s="113">
        <v>2145.84</v>
      </c>
      <c r="K15" s="111">
        <f t="shared" si="3"/>
        <v>431.9999999996071</v>
      </c>
      <c r="L15" s="157">
        <v>120</v>
      </c>
      <c r="M15" s="89">
        <v>1734.03</v>
      </c>
      <c r="N15" s="111">
        <f t="shared" si="4"/>
        <v>2880.0000000014734</v>
      </c>
      <c r="O15" s="110">
        <v>1399.42</v>
      </c>
      <c r="P15" s="111">
        <f t="shared" si="5"/>
        <v>2340.0000000019645</v>
      </c>
      <c r="Q15" s="157">
        <v>80</v>
      </c>
      <c r="R15" s="89">
        <v>1250.71</v>
      </c>
      <c r="S15" s="111">
        <f t="shared" si="6"/>
        <v>719.99999999934516</v>
      </c>
      <c r="T15" s="110">
        <v>619.01</v>
      </c>
      <c r="U15" s="111">
        <f t="shared" si="7"/>
        <v>479.99999999956344</v>
      </c>
      <c r="V15" s="157">
        <v>400</v>
      </c>
      <c r="W15" s="89">
        <v>1830.47</v>
      </c>
      <c r="X15" s="111">
        <f t="shared" si="8"/>
        <v>3240.000000001146</v>
      </c>
      <c r="Y15" s="110">
        <v>1546.97</v>
      </c>
      <c r="Z15" s="111">
        <f t="shared" si="9"/>
        <v>2520.0000000018008</v>
      </c>
      <c r="AA15" s="157">
        <v>10</v>
      </c>
      <c r="AB15" s="158">
        <v>399.82</v>
      </c>
      <c r="AC15" s="111">
        <f t="shared" si="10"/>
        <v>119.99999999989086</v>
      </c>
      <c r="AD15" s="113">
        <v>141.93</v>
      </c>
      <c r="AE15" s="111">
        <f t="shared" si="11"/>
        <v>120.00000000023192</v>
      </c>
      <c r="AF15" s="157">
        <v>100</v>
      </c>
      <c r="AG15" s="158">
        <v>4029.97</v>
      </c>
      <c r="AH15" s="111">
        <f t="shared" si="12"/>
        <v>1223.9999999972497</v>
      </c>
      <c r="AI15" s="113">
        <v>2195.35</v>
      </c>
      <c r="AJ15" s="111">
        <f t="shared" si="13"/>
        <v>719.99999999934516</v>
      </c>
      <c r="AK15" s="157">
        <v>0</v>
      </c>
      <c r="AL15" s="158">
        <v>3.79</v>
      </c>
      <c r="AM15" s="111">
        <f t="shared" si="14"/>
        <v>0</v>
      </c>
      <c r="AN15" s="113">
        <v>1.48</v>
      </c>
      <c r="AO15" s="111">
        <f t="shared" si="15"/>
        <v>0</v>
      </c>
      <c r="AP15" s="157">
        <v>0</v>
      </c>
      <c r="AQ15" s="158">
        <v>1193.99</v>
      </c>
      <c r="AR15" s="111">
        <f t="shared" si="16"/>
        <v>0</v>
      </c>
      <c r="AS15" s="113">
        <v>642.35</v>
      </c>
      <c r="AT15" s="111">
        <f t="shared" si="17"/>
        <v>0</v>
      </c>
      <c r="AU15" s="157">
        <v>100</v>
      </c>
      <c r="AV15" s="158">
        <v>1463.03</v>
      </c>
      <c r="AW15" s="111">
        <f t="shared" si="18"/>
        <v>899.99999999918145</v>
      </c>
      <c r="AX15" s="113">
        <v>1097.99</v>
      </c>
      <c r="AY15" s="111">
        <f t="shared" si="19"/>
        <v>359.99999999967258</v>
      </c>
      <c r="AZ15" s="157">
        <v>100</v>
      </c>
      <c r="BA15" s="158">
        <v>3459.63</v>
      </c>
      <c r="BB15" s="111">
        <f t="shared" si="20"/>
        <v>936.0000000007858</v>
      </c>
      <c r="BC15" s="110">
        <v>1476.14</v>
      </c>
      <c r="BD15" s="111">
        <f t="shared" si="21"/>
        <v>504.00000000117871</v>
      </c>
      <c r="BE15" s="157">
        <v>0</v>
      </c>
      <c r="BF15" s="158">
        <v>21.62</v>
      </c>
      <c r="BG15" s="111">
        <f t="shared" si="22"/>
        <v>0</v>
      </c>
      <c r="BH15" s="113">
        <v>27.02</v>
      </c>
      <c r="BI15" s="111">
        <f t="shared" si="23"/>
        <v>0</v>
      </c>
      <c r="BJ15" s="174">
        <f>(I15+AH15+AR15+BB15+AW15+D15+N15+X15+AM15+BG15+'ВЛ-10 кВ'!D15+'ВЛ-10 кВ'!I15+'ВЛ-10 кВ'!N15+'ВЛ-10 кВ'!S15+'ВЛ-10 кВ'!X15+'ВЛ-10 кВ'!AC15+'ВЛ-10 кВ'!AH15+'ВЛ-10 кВ'!AM15+'ВЛ-35 кВ'!D15+'ВЛ-35 кВ'!I15+'ВЛ-35 кВ'!N15+'ВЛ-35 кВ'!S15)/1000</f>
        <v>14.556999999994503</v>
      </c>
    </row>
    <row r="16" spans="1:62" s="161" customFormat="1" x14ac:dyDescent="0.2">
      <c r="A16" s="162">
        <v>0.33333333333333298</v>
      </c>
      <c r="B16" s="157">
        <v>100</v>
      </c>
      <c r="C16" s="89">
        <v>1779.11</v>
      </c>
      <c r="D16" s="111">
        <f t="shared" si="0"/>
        <v>959.99999999912689</v>
      </c>
      <c r="E16" s="113">
        <v>1131.3399999999999</v>
      </c>
      <c r="F16" s="111">
        <f t="shared" si="1"/>
        <v>479.99999999956344</v>
      </c>
      <c r="G16" s="157">
        <v>100</v>
      </c>
      <c r="H16" s="158">
        <v>4046</v>
      </c>
      <c r="I16" s="111">
        <f t="shared" si="2"/>
        <v>792.00000000091677</v>
      </c>
      <c r="J16" s="113">
        <v>2145.91</v>
      </c>
      <c r="K16" s="111">
        <f t="shared" si="3"/>
        <v>503.99999999790452</v>
      </c>
      <c r="L16" s="157">
        <v>120</v>
      </c>
      <c r="M16" s="89">
        <v>1734.2</v>
      </c>
      <c r="N16" s="111">
        <f t="shared" si="4"/>
        <v>3060.0000000013097</v>
      </c>
      <c r="O16" s="110">
        <v>1399.55</v>
      </c>
      <c r="P16" s="111">
        <f t="shared" si="5"/>
        <v>2339.9999999978718</v>
      </c>
      <c r="Q16" s="157">
        <v>50</v>
      </c>
      <c r="R16" s="89">
        <v>1250.77</v>
      </c>
      <c r="S16" s="111">
        <f t="shared" si="6"/>
        <v>719.99999999934516</v>
      </c>
      <c r="T16" s="110">
        <v>619.04999999999995</v>
      </c>
      <c r="U16" s="111">
        <f t="shared" si="7"/>
        <v>479.99999999956344</v>
      </c>
      <c r="V16" s="157">
        <v>350</v>
      </c>
      <c r="W16" s="89">
        <v>1830.66</v>
      </c>
      <c r="X16" s="111">
        <f t="shared" si="8"/>
        <v>3420.0000000009823</v>
      </c>
      <c r="Y16" s="110">
        <v>1547.12</v>
      </c>
      <c r="Z16" s="111">
        <f t="shared" si="9"/>
        <v>2699.9999999975444</v>
      </c>
      <c r="AA16" s="157">
        <v>10</v>
      </c>
      <c r="AB16" s="158">
        <v>399.84</v>
      </c>
      <c r="AC16" s="111">
        <f t="shared" si="10"/>
        <v>239.99999999978172</v>
      </c>
      <c r="AD16" s="113">
        <v>141.94999999999999</v>
      </c>
      <c r="AE16" s="111">
        <f t="shared" si="11"/>
        <v>239.99999999978172</v>
      </c>
      <c r="AF16" s="157">
        <v>150</v>
      </c>
      <c r="AG16" s="158">
        <v>4030.14</v>
      </c>
      <c r="AH16" s="111">
        <f t="shared" si="12"/>
        <v>1224.0000000005239</v>
      </c>
      <c r="AI16" s="113">
        <v>2195.4499999999998</v>
      </c>
      <c r="AJ16" s="111">
        <f t="shared" si="13"/>
        <v>719.99999999934516</v>
      </c>
      <c r="AK16" s="157">
        <v>0</v>
      </c>
      <c r="AL16" s="158">
        <v>3.79</v>
      </c>
      <c r="AM16" s="111">
        <f t="shared" si="14"/>
        <v>0</v>
      </c>
      <c r="AN16" s="113">
        <v>1.48</v>
      </c>
      <c r="AO16" s="111">
        <f t="shared" si="15"/>
        <v>0</v>
      </c>
      <c r="AP16" s="157">
        <v>0</v>
      </c>
      <c r="AQ16" s="158">
        <v>1193.99</v>
      </c>
      <c r="AR16" s="111">
        <f t="shared" si="16"/>
        <v>0</v>
      </c>
      <c r="AS16" s="113">
        <v>642.35</v>
      </c>
      <c r="AT16" s="111">
        <f t="shared" si="17"/>
        <v>0</v>
      </c>
      <c r="AU16" s="157">
        <v>50</v>
      </c>
      <c r="AV16" s="158">
        <v>1463.08</v>
      </c>
      <c r="AW16" s="111">
        <f t="shared" si="18"/>
        <v>899.99999999918145</v>
      </c>
      <c r="AX16" s="113">
        <v>1098.01</v>
      </c>
      <c r="AY16" s="111">
        <f t="shared" si="19"/>
        <v>359.99999999967258</v>
      </c>
      <c r="AZ16" s="157">
        <v>120</v>
      </c>
      <c r="BA16" s="158">
        <v>3459.76</v>
      </c>
      <c r="BB16" s="111">
        <f t="shared" si="20"/>
        <v>936.0000000007858</v>
      </c>
      <c r="BC16" s="110">
        <v>1476.21</v>
      </c>
      <c r="BD16" s="111">
        <f t="shared" si="21"/>
        <v>503.99999999954161</v>
      </c>
      <c r="BE16" s="157">
        <v>0</v>
      </c>
      <c r="BF16" s="158">
        <v>21.62</v>
      </c>
      <c r="BG16" s="111">
        <f t="shared" si="22"/>
        <v>0</v>
      </c>
      <c r="BH16" s="113">
        <v>27.02</v>
      </c>
      <c r="BI16" s="111">
        <f t="shared" si="23"/>
        <v>0</v>
      </c>
      <c r="BJ16" s="174">
        <f>(I16+AH16+AR16+BB16+AW16+D16+N16+X16+AM16+BG16+'ВЛ-10 кВ'!D16+'ВЛ-10 кВ'!I16+'ВЛ-10 кВ'!N16+'ВЛ-10 кВ'!S16+'ВЛ-10 кВ'!X16+'ВЛ-10 кВ'!AC16+'ВЛ-10 кВ'!AH16+'ВЛ-10 кВ'!AM16+'ВЛ-35 кВ'!D16+'ВЛ-35 кВ'!I16+'ВЛ-35 кВ'!N16+'ВЛ-35 кВ'!S16)/1000</f>
        <v>14.926999999996223</v>
      </c>
    </row>
    <row r="17" spans="1:62" s="161" customFormat="1" x14ac:dyDescent="0.2">
      <c r="A17" s="162">
        <v>0.375</v>
      </c>
      <c r="B17" s="157">
        <v>100</v>
      </c>
      <c r="C17" s="89">
        <v>1779.19</v>
      </c>
      <c r="D17" s="111">
        <f t="shared" si="0"/>
        <v>960.00000000185537</v>
      </c>
      <c r="E17" s="113">
        <v>1131.4000000000001</v>
      </c>
      <c r="F17" s="111">
        <f t="shared" si="1"/>
        <v>720.00000000207365</v>
      </c>
      <c r="G17" s="157">
        <v>100</v>
      </c>
      <c r="H17" s="158">
        <v>4046.15</v>
      </c>
      <c r="I17" s="111">
        <f t="shared" si="2"/>
        <v>1080.0000000006548</v>
      </c>
      <c r="J17" s="113">
        <v>2146.0100000000002</v>
      </c>
      <c r="K17" s="111">
        <f t="shared" si="3"/>
        <v>720.00000000261934</v>
      </c>
      <c r="L17" s="157">
        <v>120</v>
      </c>
      <c r="M17" s="89">
        <v>1734.36</v>
      </c>
      <c r="N17" s="111">
        <f t="shared" si="4"/>
        <v>2879.9999999973807</v>
      </c>
      <c r="O17" s="110">
        <v>1399.68</v>
      </c>
      <c r="P17" s="111">
        <f t="shared" si="5"/>
        <v>2340.0000000019645</v>
      </c>
      <c r="Q17" s="157">
        <v>50</v>
      </c>
      <c r="R17" s="89">
        <v>1250.8599999999999</v>
      </c>
      <c r="S17" s="111">
        <f t="shared" si="6"/>
        <v>1079.9999999990177</v>
      </c>
      <c r="T17" s="110">
        <v>619.12</v>
      </c>
      <c r="U17" s="111">
        <f t="shared" si="7"/>
        <v>840.00000000060027</v>
      </c>
      <c r="V17" s="157">
        <v>350</v>
      </c>
      <c r="W17" s="89">
        <v>1830.84</v>
      </c>
      <c r="X17" s="111">
        <f t="shared" si="8"/>
        <v>3239.9999999970532</v>
      </c>
      <c r="Y17" s="110">
        <v>1547.26</v>
      </c>
      <c r="Z17" s="111">
        <f t="shared" si="9"/>
        <v>2520.0000000018008</v>
      </c>
      <c r="AA17" s="157">
        <v>10</v>
      </c>
      <c r="AB17" s="158">
        <v>399.86</v>
      </c>
      <c r="AC17" s="111">
        <f t="shared" si="10"/>
        <v>240.00000000046384</v>
      </c>
      <c r="AD17" s="113">
        <v>141.94999999999999</v>
      </c>
      <c r="AE17" s="111">
        <f t="shared" si="11"/>
        <v>0</v>
      </c>
      <c r="AF17" s="157">
        <v>150</v>
      </c>
      <c r="AG17" s="158">
        <v>4030.36</v>
      </c>
      <c r="AH17" s="111">
        <f t="shared" si="12"/>
        <v>1584.0000000018335</v>
      </c>
      <c r="AI17" s="113">
        <v>2195.5700000000002</v>
      </c>
      <c r="AJ17" s="111">
        <f t="shared" si="13"/>
        <v>864.00000000248838</v>
      </c>
      <c r="AK17" s="157">
        <v>0</v>
      </c>
      <c r="AL17" s="158">
        <v>3.79</v>
      </c>
      <c r="AM17" s="111">
        <f t="shared" si="14"/>
        <v>0</v>
      </c>
      <c r="AN17" s="113">
        <v>1.48</v>
      </c>
      <c r="AO17" s="111">
        <f t="shared" si="15"/>
        <v>0</v>
      </c>
      <c r="AP17" s="157">
        <v>0</v>
      </c>
      <c r="AQ17" s="158">
        <v>1193.99</v>
      </c>
      <c r="AR17" s="111">
        <f t="shared" si="16"/>
        <v>0</v>
      </c>
      <c r="AS17" s="113">
        <v>642.35</v>
      </c>
      <c r="AT17" s="111">
        <f t="shared" si="17"/>
        <v>0</v>
      </c>
      <c r="AU17" s="157">
        <v>100</v>
      </c>
      <c r="AV17" s="158">
        <v>1463.18</v>
      </c>
      <c r="AW17" s="111">
        <f t="shared" si="18"/>
        <v>1800.0000000024556</v>
      </c>
      <c r="AX17" s="113">
        <v>1098.08</v>
      </c>
      <c r="AY17" s="111">
        <f t="shared" si="19"/>
        <v>1259.999999998854</v>
      </c>
      <c r="AZ17" s="157">
        <v>120</v>
      </c>
      <c r="BA17" s="89">
        <v>3459.91</v>
      </c>
      <c r="BB17" s="111">
        <f t="shared" si="20"/>
        <v>1079.9999999973807</v>
      </c>
      <c r="BC17" s="110">
        <v>1476.28</v>
      </c>
      <c r="BD17" s="111">
        <f t="shared" si="21"/>
        <v>503.99999999954161</v>
      </c>
      <c r="BE17" s="157">
        <v>0</v>
      </c>
      <c r="BF17" s="158">
        <v>21.62</v>
      </c>
      <c r="BG17" s="111">
        <f t="shared" si="22"/>
        <v>0</v>
      </c>
      <c r="BH17" s="113">
        <v>27.02</v>
      </c>
      <c r="BI17" s="111">
        <f t="shared" si="23"/>
        <v>0</v>
      </c>
      <c r="BJ17" s="174">
        <f>(I17+AH17+AR17+BB17+AW17+D17+N17+X17+AM17+BG17+'ВЛ-10 кВ'!D17+'ВЛ-10 кВ'!I17+'ВЛ-10 кВ'!N17+'ВЛ-10 кВ'!S17+'ВЛ-10 кВ'!X17+'ВЛ-10 кВ'!AC17+'ВЛ-10 кВ'!AH17+'ВЛ-10 кВ'!AM17+'ВЛ-35 кВ'!D17+'ВЛ-35 кВ'!I17+'ВЛ-35 кВ'!N17+'ВЛ-35 кВ'!S17)/1000</f>
        <v>16.878999999999348</v>
      </c>
    </row>
    <row r="18" spans="1:62" s="161" customFormat="1" x14ac:dyDescent="0.2">
      <c r="A18" s="28">
        <v>0.41666666666666702</v>
      </c>
      <c r="B18" s="86">
        <v>150</v>
      </c>
      <c r="C18" s="84">
        <v>1779.28</v>
      </c>
      <c r="D18" s="32">
        <f t="shared" si="0"/>
        <v>1079.9999999990177</v>
      </c>
      <c r="E18" s="88">
        <v>1131.43</v>
      </c>
      <c r="F18" s="32">
        <f t="shared" si="1"/>
        <v>359.99999999967258</v>
      </c>
      <c r="G18" s="86">
        <v>120</v>
      </c>
      <c r="H18" s="87">
        <v>4046.3</v>
      </c>
      <c r="I18" s="32">
        <f t="shared" si="2"/>
        <v>1080.0000000006548</v>
      </c>
      <c r="J18" s="88">
        <v>2146.11</v>
      </c>
      <c r="K18" s="32">
        <f t="shared" si="3"/>
        <v>719.99999999934516</v>
      </c>
      <c r="L18" s="86">
        <v>140</v>
      </c>
      <c r="M18" s="84">
        <v>1734.53</v>
      </c>
      <c r="N18" s="32">
        <f t="shared" si="4"/>
        <v>3060.0000000013097</v>
      </c>
      <c r="O18" s="31">
        <v>1399.8</v>
      </c>
      <c r="P18" s="32">
        <f t="shared" si="5"/>
        <v>2159.9999999980355</v>
      </c>
      <c r="Q18" s="86">
        <v>100</v>
      </c>
      <c r="R18" s="84">
        <v>1250.95</v>
      </c>
      <c r="S18" s="32">
        <f t="shared" si="6"/>
        <v>1080.0000000017462</v>
      </c>
      <c r="T18" s="31">
        <v>619.17999999999995</v>
      </c>
      <c r="U18" s="32">
        <f t="shared" si="7"/>
        <v>719.99999999934516</v>
      </c>
      <c r="V18" s="86">
        <v>400</v>
      </c>
      <c r="W18" s="84">
        <v>1831.02</v>
      </c>
      <c r="X18" s="32">
        <f t="shared" si="8"/>
        <v>3240.000000001146</v>
      </c>
      <c r="Y18" s="31">
        <v>1547.39</v>
      </c>
      <c r="Z18" s="32">
        <f t="shared" si="9"/>
        <v>2340.0000000019645</v>
      </c>
      <c r="AA18" s="86">
        <v>10</v>
      </c>
      <c r="AB18" s="87">
        <v>399.88</v>
      </c>
      <c r="AC18" s="32">
        <f t="shared" si="10"/>
        <v>239.99999999978172</v>
      </c>
      <c r="AD18" s="88">
        <v>141.96</v>
      </c>
      <c r="AE18" s="32">
        <f t="shared" si="11"/>
        <v>120.00000000023192</v>
      </c>
      <c r="AF18" s="86">
        <v>180</v>
      </c>
      <c r="AG18" s="87">
        <v>4030.59</v>
      </c>
      <c r="AH18" s="32">
        <f t="shared" si="12"/>
        <v>1656.000000000131</v>
      </c>
      <c r="AI18" s="88">
        <v>2195.69</v>
      </c>
      <c r="AJ18" s="32">
        <f t="shared" si="13"/>
        <v>863.9999999992142</v>
      </c>
      <c r="AK18" s="86">
        <v>0</v>
      </c>
      <c r="AL18" s="87">
        <v>3.79</v>
      </c>
      <c r="AM18" s="32">
        <f t="shared" si="14"/>
        <v>0</v>
      </c>
      <c r="AN18" s="88">
        <v>1.48</v>
      </c>
      <c r="AO18" s="32">
        <f t="shared" si="15"/>
        <v>0</v>
      </c>
      <c r="AP18" s="86">
        <v>0</v>
      </c>
      <c r="AQ18" s="87">
        <v>1193.99</v>
      </c>
      <c r="AR18" s="32">
        <f t="shared" si="16"/>
        <v>0</v>
      </c>
      <c r="AS18" s="88">
        <v>642.35</v>
      </c>
      <c r="AT18" s="32">
        <f t="shared" si="17"/>
        <v>0</v>
      </c>
      <c r="AU18" s="86">
        <v>100</v>
      </c>
      <c r="AV18" s="87">
        <v>1463.27</v>
      </c>
      <c r="AW18" s="32">
        <f t="shared" si="18"/>
        <v>1619.9999999985266</v>
      </c>
      <c r="AX18" s="88">
        <v>1098.1500000000001</v>
      </c>
      <c r="AY18" s="32">
        <f t="shared" si="19"/>
        <v>1260.0000000029468</v>
      </c>
      <c r="AZ18" s="86">
        <v>120</v>
      </c>
      <c r="BA18" s="84">
        <v>3460.07</v>
      </c>
      <c r="BB18" s="32">
        <f t="shared" si="20"/>
        <v>1152.0000000022264</v>
      </c>
      <c r="BC18" s="31">
        <v>1476.36</v>
      </c>
      <c r="BD18" s="32">
        <f t="shared" si="21"/>
        <v>575.99999999947613</v>
      </c>
      <c r="BE18" s="86">
        <v>0</v>
      </c>
      <c r="BF18" s="87">
        <v>21.62</v>
      </c>
      <c r="BG18" s="32">
        <f t="shared" si="22"/>
        <v>0</v>
      </c>
      <c r="BH18" s="88">
        <v>27.03</v>
      </c>
      <c r="BI18" s="32">
        <f t="shared" si="23"/>
        <v>72.000000000011255</v>
      </c>
      <c r="BJ18" s="173">
        <f>(I18+AH18+AR18+BB18+AW18+D18+N18+X18+AM18+BG18+'ВЛ-10 кВ'!D18+'ВЛ-10 кВ'!I18+'ВЛ-10 кВ'!N18+'ВЛ-10 кВ'!S18+'ВЛ-10 кВ'!X18+'ВЛ-10 кВ'!AC18+'ВЛ-10 кВ'!AH18+'ВЛ-10 кВ'!AM18+'ВЛ-35 кВ'!D18+'ВЛ-35 кВ'!I18+'ВЛ-35 кВ'!N18+'ВЛ-35 кВ'!S18)/1000</f>
        <v>17.873000000010414</v>
      </c>
    </row>
    <row r="19" spans="1:62" s="161" customFormat="1" x14ac:dyDescent="0.2">
      <c r="A19" s="162">
        <v>0.45833333333333298</v>
      </c>
      <c r="B19" s="157">
        <v>150</v>
      </c>
      <c r="C19" s="89">
        <v>1779.38</v>
      </c>
      <c r="D19" s="111">
        <f t="shared" si="0"/>
        <v>1200.0000000016371</v>
      </c>
      <c r="E19" s="113">
        <v>1131.48</v>
      </c>
      <c r="F19" s="111">
        <f t="shared" si="1"/>
        <v>599.9999999994543</v>
      </c>
      <c r="G19" s="157">
        <v>120</v>
      </c>
      <c r="H19" s="158">
        <v>4046.47</v>
      </c>
      <c r="I19" s="111">
        <f t="shared" si="2"/>
        <v>1223.9999999972497</v>
      </c>
      <c r="J19" s="113">
        <v>2146.21</v>
      </c>
      <c r="K19" s="111">
        <f t="shared" si="3"/>
        <v>719.99999999934516</v>
      </c>
      <c r="L19" s="157">
        <v>130</v>
      </c>
      <c r="M19" s="89">
        <v>1734.69</v>
      </c>
      <c r="N19" s="111">
        <f t="shared" si="4"/>
        <v>2880.0000000014734</v>
      </c>
      <c r="O19" s="110">
        <v>1399.92</v>
      </c>
      <c r="P19" s="111">
        <f t="shared" si="5"/>
        <v>2160.0000000021282</v>
      </c>
      <c r="Q19" s="157">
        <v>100</v>
      </c>
      <c r="R19" s="89">
        <v>1251.05</v>
      </c>
      <c r="S19" s="111">
        <f t="shared" si="6"/>
        <v>1199.9999999989086</v>
      </c>
      <c r="T19" s="110">
        <v>619.25</v>
      </c>
      <c r="U19" s="111">
        <f t="shared" si="7"/>
        <v>840.00000000060027</v>
      </c>
      <c r="V19" s="157">
        <v>400</v>
      </c>
      <c r="W19" s="89">
        <v>1831.19</v>
      </c>
      <c r="X19" s="111">
        <f t="shared" si="8"/>
        <v>3060.0000000013097</v>
      </c>
      <c r="Y19" s="110">
        <v>1547.53</v>
      </c>
      <c r="Z19" s="111">
        <f t="shared" si="9"/>
        <v>2519.9999999977081</v>
      </c>
      <c r="AA19" s="157">
        <v>10</v>
      </c>
      <c r="AB19" s="158">
        <v>399.9</v>
      </c>
      <c r="AC19" s="111">
        <f t="shared" si="10"/>
        <v>239.99999999978172</v>
      </c>
      <c r="AD19" s="113">
        <v>141.97</v>
      </c>
      <c r="AE19" s="111">
        <f t="shared" si="11"/>
        <v>119.99999999989086</v>
      </c>
      <c r="AF19" s="157">
        <v>180</v>
      </c>
      <c r="AG19" s="158">
        <v>4030.84</v>
      </c>
      <c r="AH19" s="111">
        <f t="shared" si="12"/>
        <v>1800</v>
      </c>
      <c r="AI19" s="113">
        <v>2195.8200000000002</v>
      </c>
      <c r="AJ19" s="111">
        <f t="shared" si="13"/>
        <v>936.0000000007858</v>
      </c>
      <c r="AK19" s="157">
        <v>0</v>
      </c>
      <c r="AL19" s="158">
        <v>3.79</v>
      </c>
      <c r="AM19" s="111">
        <f t="shared" si="14"/>
        <v>0</v>
      </c>
      <c r="AN19" s="113">
        <v>1.48</v>
      </c>
      <c r="AO19" s="111">
        <f t="shared" si="15"/>
        <v>0</v>
      </c>
      <c r="AP19" s="157">
        <v>0</v>
      </c>
      <c r="AQ19" s="158">
        <v>1193.99</v>
      </c>
      <c r="AR19" s="111">
        <f t="shared" si="16"/>
        <v>0</v>
      </c>
      <c r="AS19" s="113">
        <v>642.35</v>
      </c>
      <c r="AT19" s="111">
        <f t="shared" si="17"/>
        <v>0</v>
      </c>
      <c r="AU19" s="157">
        <v>100</v>
      </c>
      <c r="AV19" s="158">
        <v>1463.37</v>
      </c>
      <c r="AW19" s="111">
        <f t="shared" si="18"/>
        <v>1799.9999999983629</v>
      </c>
      <c r="AX19" s="113">
        <v>1098.21</v>
      </c>
      <c r="AY19" s="111">
        <f t="shared" si="19"/>
        <v>1079.9999999990177</v>
      </c>
      <c r="AZ19" s="157">
        <v>120</v>
      </c>
      <c r="BA19" s="89">
        <v>3460.23</v>
      </c>
      <c r="BB19" s="111">
        <f t="shared" si="20"/>
        <v>1151.9999999989523</v>
      </c>
      <c r="BC19" s="110">
        <v>1476.44</v>
      </c>
      <c r="BD19" s="111">
        <f t="shared" si="21"/>
        <v>576.00000000111322</v>
      </c>
      <c r="BE19" s="157">
        <v>0</v>
      </c>
      <c r="BF19" s="158">
        <v>21.62</v>
      </c>
      <c r="BG19" s="111">
        <f t="shared" si="22"/>
        <v>0</v>
      </c>
      <c r="BH19" s="113">
        <v>27.03</v>
      </c>
      <c r="BI19" s="111">
        <f t="shared" si="23"/>
        <v>0</v>
      </c>
      <c r="BJ19" s="174">
        <f>(I19+AH19+AR19+BB19+AW19+D19+N19+X19+AM19+BG19+'ВЛ-10 кВ'!D19+'ВЛ-10 кВ'!I19+'ВЛ-10 кВ'!N19+'ВЛ-10 кВ'!S19+'ВЛ-10 кВ'!X19+'ВЛ-10 кВ'!AC19+'ВЛ-10 кВ'!AH19+'ВЛ-10 кВ'!AM19+'ВЛ-35 кВ'!D19+'ВЛ-35 кВ'!I19+'ВЛ-35 кВ'!N19+'ВЛ-35 кВ'!S19)/1000</f>
        <v>17.340999999998385</v>
      </c>
    </row>
    <row r="20" spans="1:62" s="161" customFormat="1" x14ac:dyDescent="0.2">
      <c r="A20" s="162">
        <v>0.5</v>
      </c>
      <c r="B20" s="157">
        <v>150</v>
      </c>
      <c r="C20" s="89">
        <v>1779.47</v>
      </c>
      <c r="D20" s="111">
        <f t="shared" si="0"/>
        <v>1079.9999999990177</v>
      </c>
      <c r="E20" s="110">
        <v>1131.54</v>
      </c>
      <c r="F20" s="111">
        <f t="shared" si="1"/>
        <v>719.99999999934516</v>
      </c>
      <c r="G20" s="157">
        <v>120</v>
      </c>
      <c r="H20" s="158">
        <v>4046.64</v>
      </c>
      <c r="I20" s="111">
        <f t="shared" si="2"/>
        <v>1224.0000000005239</v>
      </c>
      <c r="J20" s="113">
        <v>2146.3200000000002</v>
      </c>
      <c r="K20" s="111">
        <f t="shared" si="3"/>
        <v>792.00000000091677</v>
      </c>
      <c r="L20" s="157">
        <v>130</v>
      </c>
      <c r="M20" s="89">
        <v>1734.85</v>
      </c>
      <c r="N20" s="111">
        <f t="shared" si="4"/>
        <v>2879.9999999973807</v>
      </c>
      <c r="O20" s="110">
        <v>1400.05</v>
      </c>
      <c r="P20" s="111">
        <f t="shared" si="5"/>
        <v>2339.9999999978718</v>
      </c>
      <c r="Q20" s="163">
        <v>100</v>
      </c>
      <c r="R20" s="89">
        <v>1251.1500000000001</v>
      </c>
      <c r="S20" s="111">
        <f t="shared" si="6"/>
        <v>1200.0000000016371</v>
      </c>
      <c r="T20" s="110">
        <v>619.32000000000005</v>
      </c>
      <c r="U20" s="111">
        <f t="shared" si="7"/>
        <v>840.00000000060027</v>
      </c>
      <c r="V20" s="157">
        <v>400</v>
      </c>
      <c r="W20" s="89">
        <v>1831.36</v>
      </c>
      <c r="X20" s="111">
        <f t="shared" si="8"/>
        <v>3059.9999999972169</v>
      </c>
      <c r="Y20" s="110">
        <v>1547.67</v>
      </c>
      <c r="Z20" s="111">
        <f t="shared" si="9"/>
        <v>2520.0000000018008</v>
      </c>
      <c r="AA20" s="157">
        <v>10</v>
      </c>
      <c r="AB20" s="158">
        <v>399.92</v>
      </c>
      <c r="AC20" s="111">
        <f t="shared" si="10"/>
        <v>240.00000000046384</v>
      </c>
      <c r="AD20" s="113">
        <v>141.97999999999999</v>
      </c>
      <c r="AE20" s="111">
        <f t="shared" si="11"/>
        <v>119.99999999989086</v>
      </c>
      <c r="AF20" s="157">
        <v>180</v>
      </c>
      <c r="AG20" s="158">
        <v>4031.08</v>
      </c>
      <c r="AH20" s="111">
        <f t="shared" si="12"/>
        <v>1727.9999999984284</v>
      </c>
      <c r="AI20" s="113">
        <v>2195.9499999999998</v>
      </c>
      <c r="AJ20" s="111">
        <f t="shared" si="13"/>
        <v>935.99999999751162</v>
      </c>
      <c r="AK20" s="157">
        <v>0</v>
      </c>
      <c r="AL20" s="158">
        <v>3.79</v>
      </c>
      <c r="AM20" s="111">
        <f t="shared" si="14"/>
        <v>0</v>
      </c>
      <c r="AN20" s="113">
        <v>1.48</v>
      </c>
      <c r="AO20" s="111">
        <f t="shared" si="15"/>
        <v>0</v>
      </c>
      <c r="AP20" s="157">
        <v>0</v>
      </c>
      <c r="AQ20" s="158">
        <v>1193.99</v>
      </c>
      <c r="AR20" s="111">
        <f t="shared" si="16"/>
        <v>0</v>
      </c>
      <c r="AS20" s="113">
        <v>642.35</v>
      </c>
      <c r="AT20" s="111">
        <f t="shared" si="17"/>
        <v>0</v>
      </c>
      <c r="AU20" s="157">
        <v>100</v>
      </c>
      <c r="AV20" s="158">
        <v>1463.46</v>
      </c>
      <c r="AW20" s="111">
        <f t="shared" si="18"/>
        <v>1620.0000000026193</v>
      </c>
      <c r="AX20" s="113">
        <v>1098.28</v>
      </c>
      <c r="AY20" s="111">
        <f t="shared" si="19"/>
        <v>1259.999999998854</v>
      </c>
      <c r="AZ20" s="157">
        <v>120</v>
      </c>
      <c r="BA20" s="89">
        <v>3460.4</v>
      </c>
      <c r="BB20" s="111">
        <f t="shared" si="20"/>
        <v>1224.0000000005239</v>
      </c>
      <c r="BC20" s="110">
        <v>1476.52</v>
      </c>
      <c r="BD20" s="111">
        <f t="shared" si="21"/>
        <v>575.99999999947613</v>
      </c>
      <c r="BE20" s="157">
        <v>0</v>
      </c>
      <c r="BF20" s="158">
        <v>21.63</v>
      </c>
      <c r="BG20" s="111">
        <f t="shared" si="22"/>
        <v>71.999999999985675</v>
      </c>
      <c r="BH20" s="113">
        <v>27.03</v>
      </c>
      <c r="BI20" s="111">
        <f t="shared" si="23"/>
        <v>0</v>
      </c>
      <c r="BJ20" s="174">
        <f>(I20+AH20+AR20+BB20+AW20+D20+N20+X20+AM20+BG20+'ВЛ-10 кВ'!D20+'ВЛ-10 кВ'!I20+'ВЛ-10 кВ'!N20+'ВЛ-10 кВ'!S20+'ВЛ-10 кВ'!X20+'ВЛ-10 кВ'!AC20+'ВЛ-10 кВ'!AH20+'ВЛ-10 кВ'!AM20+'ВЛ-35 кВ'!D20+'ВЛ-35 кВ'!I20+'ВЛ-35 кВ'!N20+'ВЛ-35 кВ'!S20)/1000</f>
        <v>17.247999999998381</v>
      </c>
    </row>
    <row r="21" spans="1:62" s="161" customFormat="1" x14ac:dyDescent="0.2">
      <c r="A21" s="162">
        <v>0.54166666666666696</v>
      </c>
      <c r="B21" s="157">
        <v>130</v>
      </c>
      <c r="C21" s="89">
        <v>1779.57</v>
      </c>
      <c r="D21" s="111">
        <f t="shared" si="0"/>
        <v>1199.9999999989086</v>
      </c>
      <c r="E21" s="110">
        <v>1131.5999999999999</v>
      </c>
      <c r="F21" s="111">
        <f t="shared" si="1"/>
        <v>719.99999999934516</v>
      </c>
      <c r="G21" s="157">
        <v>120</v>
      </c>
      <c r="H21" s="158">
        <v>4046.81</v>
      </c>
      <c r="I21" s="111">
        <f t="shared" si="2"/>
        <v>1224.0000000005239</v>
      </c>
      <c r="J21" s="113">
        <v>2146.44</v>
      </c>
      <c r="K21" s="111">
        <f t="shared" si="3"/>
        <v>863.9999999992142</v>
      </c>
      <c r="L21" s="163">
        <v>130</v>
      </c>
      <c r="M21" s="89">
        <v>1735.01</v>
      </c>
      <c r="N21" s="111">
        <f t="shared" si="4"/>
        <v>2880.0000000014734</v>
      </c>
      <c r="O21" s="110">
        <v>1400.18</v>
      </c>
      <c r="P21" s="111">
        <f t="shared" si="5"/>
        <v>2340.0000000019645</v>
      </c>
      <c r="Q21" s="163">
        <v>100</v>
      </c>
      <c r="R21" s="89">
        <v>1251.25</v>
      </c>
      <c r="S21" s="111">
        <f t="shared" si="6"/>
        <v>1199.9999999989086</v>
      </c>
      <c r="T21" s="110">
        <v>619.39</v>
      </c>
      <c r="U21" s="111">
        <f t="shared" si="7"/>
        <v>839.99999999923602</v>
      </c>
      <c r="V21" s="157">
        <v>400</v>
      </c>
      <c r="W21" s="89">
        <v>1831.53</v>
      </c>
      <c r="X21" s="111">
        <f t="shared" si="8"/>
        <v>3060.0000000013097</v>
      </c>
      <c r="Y21" s="110">
        <v>1547.83</v>
      </c>
      <c r="Z21" s="111">
        <f t="shared" si="9"/>
        <v>2879.9999999973807</v>
      </c>
      <c r="AA21" s="157">
        <v>10</v>
      </c>
      <c r="AB21" s="158">
        <v>399.93</v>
      </c>
      <c r="AC21" s="111">
        <f t="shared" si="10"/>
        <v>119.99999999989086</v>
      </c>
      <c r="AD21" s="113">
        <v>141.99</v>
      </c>
      <c r="AE21" s="111">
        <f t="shared" si="11"/>
        <v>120.00000000023192</v>
      </c>
      <c r="AF21" s="157">
        <v>180</v>
      </c>
      <c r="AG21" s="158">
        <v>4031.31</v>
      </c>
      <c r="AH21" s="111">
        <f t="shared" si="12"/>
        <v>1656.000000000131</v>
      </c>
      <c r="AI21" s="113">
        <v>2196.0700000000002</v>
      </c>
      <c r="AJ21" s="111">
        <f t="shared" si="13"/>
        <v>864.00000000248838</v>
      </c>
      <c r="AK21" s="157">
        <v>0</v>
      </c>
      <c r="AL21" s="158">
        <v>3.79</v>
      </c>
      <c r="AM21" s="111">
        <f t="shared" si="14"/>
        <v>0</v>
      </c>
      <c r="AN21" s="113">
        <v>1.48</v>
      </c>
      <c r="AO21" s="111">
        <f t="shared" si="15"/>
        <v>0</v>
      </c>
      <c r="AP21" s="157">
        <v>0</v>
      </c>
      <c r="AQ21" s="158">
        <v>1193.99</v>
      </c>
      <c r="AR21" s="111">
        <f t="shared" si="16"/>
        <v>0</v>
      </c>
      <c r="AS21" s="113">
        <v>642.35</v>
      </c>
      <c r="AT21" s="111">
        <f t="shared" si="17"/>
        <v>0</v>
      </c>
      <c r="AU21" s="157">
        <v>100</v>
      </c>
      <c r="AV21" s="158">
        <v>1463.55</v>
      </c>
      <c r="AW21" s="111">
        <f t="shared" si="18"/>
        <v>1619.9999999985266</v>
      </c>
      <c r="AX21" s="113">
        <v>1098.3399999999999</v>
      </c>
      <c r="AY21" s="111">
        <f t="shared" si="19"/>
        <v>1079.9999999990177</v>
      </c>
      <c r="AZ21" s="157">
        <v>120</v>
      </c>
      <c r="BA21" s="89">
        <v>3460.56</v>
      </c>
      <c r="BB21" s="111">
        <f t="shared" si="20"/>
        <v>1151.9999999989523</v>
      </c>
      <c r="BC21" s="110">
        <v>1476.6</v>
      </c>
      <c r="BD21" s="111">
        <f t="shared" si="21"/>
        <v>575.99999999947613</v>
      </c>
      <c r="BE21" s="157">
        <v>0</v>
      </c>
      <c r="BF21" s="158">
        <v>21.63</v>
      </c>
      <c r="BG21" s="111">
        <f t="shared" si="22"/>
        <v>0</v>
      </c>
      <c r="BH21" s="113">
        <v>27.04</v>
      </c>
      <c r="BI21" s="111">
        <f t="shared" si="23"/>
        <v>71.999999999985675</v>
      </c>
      <c r="BJ21" s="174">
        <f>(I21+AH21+AR21+BB21+AW21+D21+N21+X21+AM21+BG21+'ВЛ-10 кВ'!D21+'ВЛ-10 кВ'!I21+'ВЛ-10 кВ'!N21+'ВЛ-10 кВ'!S21+'ВЛ-10 кВ'!X21+'ВЛ-10 кВ'!AC21+'ВЛ-10 кВ'!AH21+'ВЛ-10 кВ'!AM21+'ВЛ-35 кВ'!D21+'ВЛ-35 кВ'!I21+'ВЛ-35 кВ'!N21+'ВЛ-35 кВ'!S21)/1000</f>
        <v>17.866999999989581</v>
      </c>
    </row>
    <row r="22" spans="1:62" s="161" customFormat="1" x14ac:dyDescent="0.2">
      <c r="A22" s="162">
        <v>0.58333333333333304</v>
      </c>
      <c r="B22" s="157">
        <v>100</v>
      </c>
      <c r="C22" s="89">
        <v>1779.66</v>
      </c>
      <c r="D22" s="111">
        <f t="shared" si="0"/>
        <v>1080.0000000017462</v>
      </c>
      <c r="E22" s="110">
        <v>1131.6500000000001</v>
      </c>
      <c r="F22" s="111">
        <f t="shared" si="1"/>
        <v>600.00000000218279</v>
      </c>
      <c r="G22" s="157">
        <v>130</v>
      </c>
      <c r="H22" s="158">
        <v>4046.98</v>
      </c>
      <c r="I22" s="111">
        <f t="shared" si="2"/>
        <v>1224.0000000005239</v>
      </c>
      <c r="J22" s="113">
        <v>2146.5500000000002</v>
      </c>
      <c r="K22" s="111">
        <f t="shared" si="3"/>
        <v>792.00000000091677</v>
      </c>
      <c r="L22" s="163">
        <v>150</v>
      </c>
      <c r="M22" s="89">
        <v>1735.18</v>
      </c>
      <c r="N22" s="111">
        <f t="shared" si="4"/>
        <v>3060.0000000013097</v>
      </c>
      <c r="O22" s="110">
        <v>1400.32</v>
      </c>
      <c r="P22" s="111">
        <f t="shared" si="5"/>
        <v>2519.9999999977081</v>
      </c>
      <c r="Q22" s="163">
        <v>100</v>
      </c>
      <c r="R22" s="89">
        <v>1251.3399999999999</v>
      </c>
      <c r="S22" s="111">
        <f t="shared" si="6"/>
        <v>1079.9999999990177</v>
      </c>
      <c r="T22" s="110">
        <v>619.46</v>
      </c>
      <c r="U22" s="111">
        <f t="shared" si="7"/>
        <v>840.00000000060027</v>
      </c>
      <c r="V22" s="157">
        <v>400</v>
      </c>
      <c r="W22" s="89">
        <v>1831.71</v>
      </c>
      <c r="X22" s="111">
        <f t="shared" si="8"/>
        <v>3240.000000001146</v>
      </c>
      <c r="Y22" s="110">
        <v>1547.96</v>
      </c>
      <c r="Z22" s="111">
        <f t="shared" si="9"/>
        <v>2340.0000000019645</v>
      </c>
      <c r="AA22" s="157">
        <v>10</v>
      </c>
      <c r="AB22" s="158">
        <v>399.95</v>
      </c>
      <c r="AC22" s="111">
        <f t="shared" si="10"/>
        <v>239.99999999978172</v>
      </c>
      <c r="AD22" s="113">
        <v>142</v>
      </c>
      <c r="AE22" s="111">
        <f t="shared" si="11"/>
        <v>119.99999999989086</v>
      </c>
      <c r="AF22" s="157">
        <v>180</v>
      </c>
      <c r="AG22" s="158">
        <v>4031.54</v>
      </c>
      <c r="AH22" s="111">
        <f t="shared" si="12"/>
        <v>1656.000000000131</v>
      </c>
      <c r="AI22" s="113">
        <v>2196.1999999999998</v>
      </c>
      <c r="AJ22" s="111">
        <f t="shared" si="13"/>
        <v>935.99999999751162</v>
      </c>
      <c r="AK22" s="157">
        <v>0</v>
      </c>
      <c r="AL22" s="158">
        <v>3.79</v>
      </c>
      <c r="AM22" s="111">
        <f t="shared" si="14"/>
        <v>0</v>
      </c>
      <c r="AN22" s="113">
        <v>1.48</v>
      </c>
      <c r="AO22" s="111">
        <f t="shared" si="15"/>
        <v>0</v>
      </c>
      <c r="AP22" s="157">
        <v>0</v>
      </c>
      <c r="AQ22" s="158">
        <v>1193.99</v>
      </c>
      <c r="AR22" s="111">
        <f t="shared" si="16"/>
        <v>0</v>
      </c>
      <c r="AS22" s="113">
        <v>642.35</v>
      </c>
      <c r="AT22" s="111">
        <f t="shared" si="17"/>
        <v>0</v>
      </c>
      <c r="AU22" s="157">
        <v>100</v>
      </c>
      <c r="AV22" s="158">
        <v>1463.63</v>
      </c>
      <c r="AW22" s="111">
        <f t="shared" si="18"/>
        <v>1440.0000000027831</v>
      </c>
      <c r="AX22" s="113">
        <v>1098.4100000000001</v>
      </c>
      <c r="AY22" s="111">
        <f t="shared" si="19"/>
        <v>1260.0000000029468</v>
      </c>
      <c r="AZ22" s="157">
        <v>120</v>
      </c>
      <c r="BA22" s="89">
        <v>3460.73</v>
      </c>
      <c r="BB22" s="111">
        <f t="shared" si="20"/>
        <v>1224.0000000005239</v>
      </c>
      <c r="BC22" s="110">
        <v>1476.68</v>
      </c>
      <c r="BD22" s="111">
        <f t="shared" si="21"/>
        <v>576.00000000111322</v>
      </c>
      <c r="BE22" s="157">
        <v>0</v>
      </c>
      <c r="BF22" s="158">
        <v>21.63</v>
      </c>
      <c r="BG22" s="111">
        <f t="shared" si="22"/>
        <v>0</v>
      </c>
      <c r="BH22" s="113">
        <v>27.04</v>
      </c>
      <c r="BI22" s="111">
        <f t="shared" si="23"/>
        <v>0</v>
      </c>
      <c r="BJ22" s="174">
        <f>(I22+AH22+AR22+BB22+AW22+D22+N22+X22+AM22+BG22+'ВЛ-10 кВ'!D22+'ВЛ-10 кВ'!I22+'ВЛ-10 кВ'!N22+'ВЛ-10 кВ'!S22+'ВЛ-10 кВ'!X22+'ВЛ-10 кВ'!AC22+'ВЛ-10 кВ'!AH22+'ВЛ-10 кВ'!AM22+'ВЛ-35 кВ'!D22+'ВЛ-35 кВ'!I22+'ВЛ-35 кВ'!N22+'ВЛ-35 кВ'!S22)/1000</f>
        <v>17.179000000008728</v>
      </c>
    </row>
    <row r="23" spans="1:62" s="161" customFormat="1" x14ac:dyDescent="0.2">
      <c r="A23" s="162">
        <v>0.625</v>
      </c>
      <c r="B23" s="157">
        <v>100</v>
      </c>
      <c r="C23" s="89">
        <v>1779.77</v>
      </c>
      <c r="D23" s="111">
        <f t="shared" si="0"/>
        <v>1319.9999999987995</v>
      </c>
      <c r="E23" s="110">
        <v>1131.71</v>
      </c>
      <c r="F23" s="111">
        <f t="shared" si="1"/>
        <v>719.99999999934516</v>
      </c>
      <c r="G23" s="157">
        <v>130</v>
      </c>
      <c r="H23" s="158">
        <v>4047.15</v>
      </c>
      <c r="I23" s="111">
        <f t="shared" si="2"/>
        <v>1224.0000000005239</v>
      </c>
      <c r="J23" s="113">
        <v>2146.66</v>
      </c>
      <c r="K23" s="111">
        <f t="shared" si="3"/>
        <v>791.99999999764259</v>
      </c>
      <c r="L23" s="163">
        <v>150</v>
      </c>
      <c r="M23" s="89">
        <v>1735.35</v>
      </c>
      <c r="N23" s="111">
        <f t="shared" si="4"/>
        <v>3059.9999999972169</v>
      </c>
      <c r="O23" s="110">
        <v>1400.46</v>
      </c>
      <c r="P23" s="111">
        <f t="shared" si="5"/>
        <v>2520.0000000018008</v>
      </c>
      <c r="Q23" s="163">
        <v>100</v>
      </c>
      <c r="R23" s="89">
        <v>1251.44</v>
      </c>
      <c r="S23" s="111">
        <f t="shared" si="6"/>
        <v>1200.0000000016371</v>
      </c>
      <c r="T23" s="110">
        <v>619.54</v>
      </c>
      <c r="U23" s="111">
        <f t="shared" si="7"/>
        <v>959.99999999912689</v>
      </c>
      <c r="V23" s="157">
        <v>400</v>
      </c>
      <c r="W23" s="89">
        <v>1831.89</v>
      </c>
      <c r="X23" s="111">
        <f t="shared" si="8"/>
        <v>3240.000000001146</v>
      </c>
      <c r="Y23" s="110">
        <v>1548.11</v>
      </c>
      <c r="Z23" s="111">
        <f t="shared" si="9"/>
        <v>2699.9999999975444</v>
      </c>
      <c r="AA23" s="157">
        <v>10</v>
      </c>
      <c r="AB23" s="158">
        <v>399.97</v>
      </c>
      <c r="AC23" s="111">
        <f t="shared" si="10"/>
        <v>240.00000000046384</v>
      </c>
      <c r="AD23" s="113">
        <v>142</v>
      </c>
      <c r="AE23" s="111">
        <f t="shared" si="11"/>
        <v>0</v>
      </c>
      <c r="AF23" s="157">
        <v>180</v>
      </c>
      <c r="AG23" s="158">
        <v>4031.76</v>
      </c>
      <c r="AH23" s="111">
        <f t="shared" si="12"/>
        <v>1584.0000000018335</v>
      </c>
      <c r="AI23" s="113">
        <v>2196.3200000000002</v>
      </c>
      <c r="AJ23" s="111">
        <f t="shared" si="13"/>
        <v>864.00000000248838</v>
      </c>
      <c r="AK23" s="157">
        <v>0</v>
      </c>
      <c r="AL23" s="158">
        <v>3.79</v>
      </c>
      <c r="AM23" s="111">
        <f t="shared" si="14"/>
        <v>0</v>
      </c>
      <c r="AN23" s="113">
        <v>1.48</v>
      </c>
      <c r="AO23" s="111">
        <f t="shared" si="15"/>
        <v>0</v>
      </c>
      <c r="AP23" s="157">
        <v>0</v>
      </c>
      <c r="AQ23" s="158">
        <v>1193.99</v>
      </c>
      <c r="AR23" s="111">
        <f t="shared" si="16"/>
        <v>0</v>
      </c>
      <c r="AS23" s="113">
        <v>642.35</v>
      </c>
      <c r="AT23" s="111">
        <f t="shared" si="17"/>
        <v>0</v>
      </c>
      <c r="AU23" s="157">
        <v>100</v>
      </c>
      <c r="AV23" s="158">
        <v>1463.71</v>
      </c>
      <c r="AW23" s="111">
        <f t="shared" si="18"/>
        <v>1439.9999999986903</v>
      </c>
      <c r="AX23" s="113">
        <v>1098.47</v>
      </c>
      <c r="AY23" s="111">
        <f t="shared" si="19"/>
        <v>1079.9999999990177</v>
      </c>
      <c r="AZ23" s="157">
        <v>120</v>
      </c>
      <c r="BA23" s="89">
        <v>3460.89</v>
      </c>
      <c r="BB23" s="111">
        <f t="shared" si="20"/>
        <v>1151.9999999989523</v>
      </c>
      <c r="BC23" s="110">
        <v>1476.76</v>
      </c>
      <c r="BD23" s="111">
        <f t="shared" si="21"/>
        <v>575.99999999947613</v>
      </c>
      <c r="BE23" s="157">
        <v>0</v>
      </c>
      <c r="BF23" s="158">
        <v>21.63</v>
      </c>
      <c r="BG23" s="111">
        <f t="shared" si="22"/>
        <v>0</v>
      </c>
      <c r="BH23" s="113">
        <v>27.04</v>
      </c>
      <c r="BI23" s="111">
        <f t="shared" si="23"/>
        <v>0</v>
      </c>
      <c r="BJ23" s="174">
        <f>(I23+AH23+AR23+BB23+AW23+D23+N23+X23+AM23+BG23+'ВЛ-10 кВ'!D23+'ВЛ-10 кВ'!I23+'ВЛ-10 кВ'!N23+'ВЛ-10 кВ'!S23+'ВЛ-10 кВ'!X23+'ВЛ-10 кВ'!AC23+'ВЛ-10 кВ'!AH23+'ВЛ-10 кВ'!AM23+'ВЛ-35 кВ'!D23+'ВЛ-35 кВ'!I23+'ВЛ-35 кВ'!N23+'ВЛ-35 кВ'!S23)/1000</f>
        <v>16.990000000007363</v>
      </c>
    </row>
    <row r="24" spans="1:62" s="161" customFormat="1" x14ac:dyDescent="0.2">
      <c r="A24" s="162">
        <v>0.66666666666666696</v>
      </c>
      <c r="B24" s="157">
        <v>150</v>
      </c>
      <c r="C24" s="89">
        <v>1779.88</v>
      </c>
      <c r="D24" s="111">
        <f t="shared" si="0"/>
        <v>1320.000000001528</v>
      </c>
      <c r="E24" s="110">
        <v>1131.77</v>
      </c>
      <c r="F24" s="111">
        <f t="shared" si="1"/>
        <v>719.99999999934516</v>
      </c>
      <c r="G24" s="157">
        <v>120</v>
      </c>
      <c r="H24" s="158">
        <v>4047.32</v>
      </c>
      <c r="I24" s="111">
        <f t="shared" si="2"/>
        <v>1224.0000000005239</v>
      </c>
      <c r="J24" s="113">
        <v>2146.77</v>
      </c>
      <c r="K24" s="111">
        <f t="shared" si="3"/>
        <v>792.00000000091677</v>
      </c>
      <c r="L24" s="163">
        <v>150</v>
      </c>
      <c r="M24" s="89">
        <v>1735.52</v>
      </c>
      <c r="N24" s="111">
        <f t="shared" si="4"/>
        <v>3060.0000000013097</v>
      </c>
      <c r="O24" s="110">
        <v>1400.59</v>
      </c>
      <c r="P24" s="111">
        <f t="shared" si="5"/>
        <v>2339.9999999978718</v>
      </c>
      <c r="Q24" s="163">
        <v>100</v>
      </c>
      <c r="R24" s="89">
        <v>1251.53</v>
      </c>
      <c r="S24" s="111">
        <f t="shared" si="6"/>
        <v>1079.9999999990177</v>
      </c>
      <c r="T24" s="110">
        <v>619.62</v>
      </c>
      <c r="U24" s="111">
        <f t="shared" si="7"/>
        <v>960.00000000049113</v>
      </c>
      <c r="V24" s="157">
        <v>420</v>
      </c>
      <c r="W24" s="89">
        <v>1832.07</v>
      </c>
      <c r="X24" s="111">
        <f t="shared" si="8"/>
        <v>3239.9999999970532</v>
      </c>
      <c r="Y24" s="110">
        <v>1548.25</v>
      </c>
      <c r="Z24" s="111">
        <f t="shared" si="9"/>
        <v>2520.0000000018008</v>
      </c>
      <c r="AA24" s="157">
        <v>10</v>
      </c>
      <c r="AB24" s="158">
        <v>399.99</v>
      </c>
      <c r="AC24" s="111">
        <f t="shared" si="10"/>
        <v>239.99999999978172</v>
      </c>
      <c r="AD24" s="113">
        <v>142.01</v>
      </c>
      <c r="AE24" s="111">
        <f t="shared" si="11"/>
        <v>119.99999999989086</v>
      </c>
      <c r="AF24" s="157">
        <v>170</v>
      </c>
      <c r="AG24" s="158">
        <v>4031.99</v>
      </c>
      <c r="AH24" s="111">
        <f t="shared" si="12"/>
        <v>1655.9999999968568</v>
      </c>
      <c r="AI24" s="113">
        <v>2196.4499999999998</v>
      </c>
      <c r="AJ24" s="111">
        <f t="shared" si="13"/>
        <v>935.99999999751162</v>
      </c>
      <c r="AK24" s="157">
        <v>0</v>
      </c>
      <c r="AL24" s="158">
        <v>3.79</v>
      </c>
      <c r="AM24" s="111">
        <f t="shared" si="14"/>
        <v>0</v>
      </c>
      <c r="AN24" s="113">
        <v>1.48</v>
      </c>
      <c r="AO24" s="111">
        <f t="shared" si="15"/>
        <v>0</v>
      </c>
      <c r="AP24" s="157">
        <v>0</v>
      </c>
      <c r="AQ24" s="158">
        <v>1193.99</v>
      </c>
      <c r="AR24" s="111">
        <f t="shared" si="16"/>
        <v>0</v>
      </c>
      <c r="AS24" s="113">
        <v>642.35</v>
      </c>
      <c r="AT24" s="111">
        <f t="shared" si="17"/>
        <v>0</v>
      </c>
      <c r="AU24" s="157">
        <v>100</v>
      </c>
      <c r="AV24" s="158">
        <v>1463.79</v>
      </c>
      <c r="AW24" s="111">
        <f t="shared" si="18"/>
        <v>1439.9999999986903</v>
      </c>
      <c r="AX24" s="113">
        <v>1098.54</v>
      </c>
      <c r="AY24" s="111">
        <f t="shared" si="19"/>
        <v>1259.999999998854</v>
      </c>
      <c r="AZ24" s="157">
        <v>120</v>
      </c>
      <c r="BA24" s="89">
        <v>3461.05</v>
      </c>
      <c r="BB24" s="111">
        <f t="shared" si="20"/>
        <v>1152.0000000022264</v>
      </c>
      <c r="BC24" s="110">
        <v>1476.84</v>
      </c>
      <c r="BD24" s="111">
        <f t="shared" si="21"/>
        <v>575.99999999947613</v>
      </c>
      <c r="BE24" s="157">
        <v>0</v>
      </c>
      <c r="BF24" s="158">
        <v>21.63</v>
      </c>
      <c r="BG24" s="111">
        <f t="shared" si="22"/>
        <v>0</v>
      </c>
      <c r="BH24" s="113">
        <v>27.04</v>
      </c>
      <c r="BI24" s="111">
        <f t="shared" si="23"/>
        <v>0</v>
      </c>
      <c r="BJ24" s="174">
        <f>(I24+AH24+AR24+BB24+AW24+D24+N24+X24+AM24+BG24+'ВЛ-10 кВ'!D24+'ВЛ-10 кВ'!I24+'ВЛ-10 кВ'!N24+'ВЛ-10 кВ'!S24+'ВЛ-10 кВ'!X24+'ВЛ-10 кВ'!AC24+'ВЛ-10 кВ'!AH24+'ВЛ-10 кВ'!AM24+'ВЛ-35 кВ'!D24+'ВЛ-35 кВ'!I24+'ВЛ-35 кВ'!N24+'ВЛ-35 кВ'!S24)/1000</f>
        <v>17.146999999993476</v>
      </c>
    </row>
    <row r="25" spans="1:62" s="161" customFormat="1" x14ac:dyDescent="0.2">
      <c r="A25" s="162">
        <v>0.70833333333333304</v>
      </c>
      <c r="B25" s="157">
        <v>150</v>
      </c>
      <c r="C25" s="89">
        <v>1779.99</v>
      </c>
      <c r="D25" s="111">
        <f t="shared" si="0"/>
        <v>1319.9999999987995</v>
      </c>
      <c r="E25" s="110">
        <v>1131.8499999999999</v>
      </c>
      <c r="F25" s="111">
        <f t="shared" si="1"/>
        <v>959.99999999912689</v>
      </c>
      <c r="G25" s="157">
        <v>120</v>
      </c>
      <c r="H25" s="158">
        <v>4047.5</v>
      </c>
      <c r="I25" s="111">
        <f t="shared" si="2"/>
        <v>1295.9999999988213</v>
      </c>
      <c r="J25" s="113">
        <v>2146.88</v>
      </c>
      <c r="K25" s="111">
        <f t="shared" si="3"/>
        <v>792.00000000091677</v>
      </c>
      <c r="L25" s="163">
        <v>150</v>
      </c>
      <c r="M25" s="89">
        <v>1735.7</v>
      </c>
      <c r="N25" s="111">
        <f t="shared" si="4"/>
        <v>3240.000000001146</v>
      </c>
      <c r="O25" s="110">
        <v>1400.74</v>
      </c>
      <c r="P25" s="111">
        <f t="shared" si="5"/>
        <v>2700.0000000016371</v>
      </c>
      <c r="Q25" s="163">
        <v>100</v>
      </c>
      <c r="R25" s="89">
        <v>1251.6099999999999</v>
      </c>
      <c r="S25" s="111">
        <f t="shared" si="6"/>
        <v>959.99999999912689</v>
      </c>
      <c r="T25" s="110">
        <v>619.67999999999995</v>
      </c>
      <c r="U25" s="111">
        <f t="shared" si="7"/>
        <v>719.99999999934516</v>
      </c>
      <c r="V25" s="157">
        <v>400</v>
      </c>
      <c r="W25" s="89">
        <v>1832.27</v>
      </c>
      <c r="X25" s="111">
        <f t="shared" si="8"/>
        <v>3600.0000000008185</v>
      </c>
      <c r="Y25" s="110">
        <v>1548.4</v>
      </c>
      <c r="Z25" s="111">
        <f t="shared" si="9"/>
        <v>2700.0000000016371</v>
      </c>
      <c r="AA25" s="157">
        <v>10</v>
      </c>
      <c r="AB25" s="158">
        <v>400.01</v>
      </c>
      <c r="AC25" s="111">
        <f t="shared" si="10"/>
        <v>239.99999999978172</v>
      </c>
      <c r="AD25" s="113">
        <v>142.02000000000001</v>
      </c>
      <c r="AE25" s="111">
        <f t="shared" si="11"/>
        <v>120.00000000023192</v>
      </c>
      <c r="AF25" s="157">
        <v>170</v>
      </c>
      <c r="AG25" s="158">
        <v>4032.22</v>
      </c>
      <c r="AH25" s="111">
        <f t="shared" si="12"/>
        <v>1656.000000000131</v>
      </c>
      <c r="AI25" s="113">
        <v>2196.58</v>
      </c>
      <c r="AJ25" s="111">
        <f t="shared" si="13"/>
        <v>936.0000000007858</v>
      </c>
      <c r="AK25" s="157">
        <v>0</v>
      </c>
      <c r="AL25" s="158">
        <v>3.79</v>
      </c>
      <c r="AM25" s="111">
        <f t="shared" si="14"/>
        <v>0</v>
      </c>
      <c r="AN25" s="113">
        <v>1.48</v>
      </c>
      <c r="AO25" s="111">
        <f t="shared" si="15"/>
        <v>0</v>
      </c>
      <c r="AP25" s="157">
        <v>0</v>
      </c>
      <c r="AQ25" s="158">
        <v>1193.99</v>
      </c>
      <c r="AR25" s="111">
        <f t="shared" si="16"/>
        <v>0</v>
      </c>
      <c r="AS25" s="113">
        <v>642.35</v>
      </c>
      <c r="AT25" s="111">
        <f t="shared" si="17"/>
        <v>0</v>
      </c>
      <c r="AU25" s="157">
        <v>100</v>
      </c>
      <c r="AV25" s="158">
        <v>1463.87</v>
      </c>
      <c r="AW25" s="111">
        <f t="shared" si="18"/>
        <v>1439.9999999986903</v>
      </c>
      <c r="AX25" s="113">
        <v>1098.5999999999999</v>
      </c>
      <c r="AY25" s="111">
        <f t="shared" si="19"/>
        <v>1079.9999999990177</v>
      </c>
      <c r="AZ25" s="157">
        <v>120</v>
      </c>
      <c r="BA25" s="89">
        <v>3461.22</v>
      </c>
      <c r="BB25" s="111">
        <f t="shared" si="20"/>
        <v>1223.9999999972497</v>
      </c>
      <c r="BC25" s="110">
        <v>1476.92</v>
      </c>
      <c r="BD25" s="111">
        <f t="shared" si="21"/>
        <v>576.00000000111322</v>
      </c>
      <c r="BE25" s="157">
        <v>0</v>
      </c>
      <c r="BF25" s="158">
        <v>21.63</v>
      </c>
      <c r="BG25" s="111">
        <f t="shared" si="22"/>
        <v>0</v>
      </c>
      <c r="BH25" s="113">
        <v>27.04</v>
      </c>
      <c r="BI25" s="111">
        <f t="shared" si="23"/>
        <v>0</v>
      </c>
      <c r="BJ25" s="174">
        <f>(I25+AH25+AR25+BB25+AW25+D25+N25+X25+AM25+BG25+'ВЛ-10 кВ'!D25+'ВЛ-10 кВ'!I25+'ВЛ-10 кВ'!N25+'ВЛ-10 кВ'!S25+'ВЛ-10 кВ'!X25+'ВЛ-10 кВ'!AC25+'ВЛ-10 кВ'!AH25+'ВЛ-10 кВ'!AM25+'ВЛ-35 кВ'!D25+'ВЛ-35 кВ'!I25+'ВЛ-35 кВ'!N25+'ВЛ-35 кВ'!S25)/1000</f>
        <v>17.74599999999813</v>
      </c>
    </row>
    <row r="26" spans="1:62" s="161" customFormat="1" x14ac:dyDescent="0.2">
      <c r="A26" s="162">
        <v>0.75</v>
      </c>
      <c r="B26" s="157">
        <v>200</v>
      </c>
      <c r="C26" s="89">
        <v>1780.15</v>
      </c>
      <c r="D26" s="111">
        <f t="shared" si="0"/>
        <v>1920.0000000009823</v>
      </c>
      <c r="E26" s="110">
        <v>1131.94</v>
      </c>
      <c r="F26" s="111">
        <f t="shared" si="1"/>
        <v>1080.0000000017462</v>
      </c>
      <c r="G26" s="157">
        <v>120</v>
      </c>
      <c r="H26" s="158">
        <v>4047.67</v>
      </c>
      <c r="I26" s="111">
        <f t="shared" si="2"/>
        <v>1224.0000000005239</v>
      </c>
      <c r="J26" s="113">
        <v>2146.98</v>
      </c>
      <c r="K26" s="111">
        <f t="shared" si="3"/>
        <v>719.99999999934516</v>
      </c>
      <c r="L26" s="163">
        <v>140</v>
      </c>
      <c r="M26" s="89">
        <v>1735.89</v>
      </c>
      <c r="N26" s="111">
        <f t="shared" si="4"/>
        <v>3420.0000000009823</v>
      </c>
      <c r="O26" s="110">
        <v>1400.89</v>
      </c>
      <c r="P26" s="111">
        <f t="shared" si="5"/>
        <v>2700.0000000016371</v>
      </c>
      <c r="Q26" s="163">
        <v>100</v>
      </c>
      <c r="R26" s="89">
        <v>1251.7</v>
      </c>
      <c r="S26" s="111">
        <f t="shared" si="6"/>
        <v>1080.0000000017462</v>
      </c>
      <c r="T26" s="110">
        <v>619.75</v>
      </c>
      <c r="U26" s="111">
        <f t="shared" si="7"/>
        <v>840.00000000060027</v>
      </c>
      <c r="V26" s="157">
        <v>400</v>
      </c>
      <c r="W26" s="89">
        <v>1832.46</v>
      </c>
      <c r="X26" s="111">
        <f t="shared" si="8"/>
        <v>3420.0000000009823</v>
      </c>
      <c r="Y26" s="110">
        <v>1548.56</v>
      </c>
      <c r="Z26" s="111">
        <f t="shared" si="9"/>
        <v>2879.9999999973807</v>
      </c>
      <c r="AA26" s="157">
        <v>10</v>
      </c>
      <c r="AB26" s="158">
        <v>400.03</v>
      </c>
      <c r="AC26" s="111">
        <f t="shared" si="10"/>
        <v>239.99999999978172</v>
      </c>
      <c r="AD26" s="113">
        <v>142.03</v>
      </c>
      <c r="AE26" s="111">
        <f t="shared" si="11"/>
        <v>119.99999999989086</v>
      </c>
      <c r="AF26" s="157">
        <v>150</v>
      </c>
      <c r="AG26" s="158">
        <v>4032.44</v>
      </c>
      <c r="AH26" s="111">
        <f t="shared" si="12"/>
        <v>1584.0000000018335</v>
      </c>
      <c r="AI26" s="113">
        <v>2196.71</v>
      </c>
      <c r="AJ26" s="111">
        <f t="shared" si="13"/>
        <v>936.0000000007858</v>
      </c>
      <c r="AK26" s="157">
        <v>0</v>
      </c>
      <c r="AL26" s="158">
        <v>3.79</v>
      </c>
      <c r="AM26" s="111">
        <f t="shared" si="14"/>
        <v>0</v>
      </c>
      <c r="AN26" s="113">
        <v>1.48</v>
      </c>
      <c r="AO26" s="111">
        <f t="shared" si="15"/>
        <v>0</v>
      </c>
      <c r="AP26" s="157">
        <v>0</v>
      </c>
      <c r="AQ26" s="158">
        <v>1193.99</v>
      </c>
      <c r="AR26" s="111">
        <f t="shared" si="16"/>
        <v>0</v>
      </c>
      <c r="AS26" s="113">
        <v>642.35</v>
      </c>
      <c r="AT26" s="111">
        <f t="shared" si="17"/>
        <v>0</v>
      </c>
      <c r="AU26" s="157">
        <v>50</v>
      </c>
      <c r="AV26" s="158">
        <v>1463.94</v>
      </c>
      <c r="AW26" s="111">
        <f t="shared" si="18"/>
        <v>1260.0000000029468</v>
      </c>
      <c r="AX26" s="113">
        <v>1098.6600000000001</v>
      </c>
      <c r="AY26" s="111">
        <f t="shared" si="19"/>
        <v>1080.0000000031105</v>
      </c>
      <c r="AZ26" s="157">
        <v>120</v>
      </c>
      <c r="BA26" s="89">
        <v>3461.4</v>
      </c>
      <c r="BB26" s="111">
        <f t="shared" si="20"/>
        <v>1296.0000000020955</v>
      </c>
      <c r="BC26" s="110">
        <v>1477.01</v>
      </c>
      <c r="BD26" s="111">
        <f t="shared" si="21"/>
        <v>647.99999999941065</v>
      </c>
      <c r="BE26" s="157">
        <v>0</v>
      </c>
      <c r="BF26" s="158">
        <v>21.63</v>
      </c>
      <c r="BG26" s="111">
        <f t="shared" si="22"/>
        <v>0</v>
      </c>
      <c r="BH26" s="113">
        <v>27.04</v>
      </c>
      <c r="BI26" s="111">
        <f t="shared" si="23"/>
        <v>0</v>
      </c>
      <c r="BJ26" s="174">
        <f>(I26+AH26+AR26+BB26+AW26+D26+N26+X26+AM26+BG26+'ВЛ-10 кВ'!D26+'ВЛ-10 кВ'!I26+'ВЛ-10 кВ'!N26+'ВЛ-10 кВ'!S26+'ВЛ-10 кВ'!X26+'ВЛ-10 кВ'!AC26+'ВЛ-10 кВ'!AH26+'ВЛ-10 кВ'!AM26+'ВЛ-35 кВ'!D26+'ВЛ-35 кВ'!I26+'ВЛ-35 кВ'!N26+'ВЛ-35 кВ'!S26)/1000</f>
        <v>18.739000000012172</v>
      </c>
    </row>
    <row r="27" spans="1:62" s="161" customFormat="1" x14ac:dyDescent="0.2">
      <c r="A27" s="162">
        <v>0.79166666666666696</v>
      </c>
      <c r="B27" s="157">
        <v>300</v>
      </c>
      <c r="C27" s="89">
        <v>1780.3</v>
      </c>
      <c r="D27" s="111">
        <f t="shared" si="0"/>
        <v>1799.9999999983629</v>
      </c>
      <c r="E27" s="110">
        <v>1132.04</v>
      </c>
      <c r="F27" s="111">
        <f t="shared" si="1"/>
        <v>1199.9999999989086</v>
      </c>
      <c r="G27" s="157">
        <v>120</v>
      </c>
      <c r="H27" s="158">
        <v>4047.81</v>
      </c>
      <c r="I27" s="111">
        <f t="shared" si="2"/>
        <v>1007.9999999990832</v>
      </c>
      <c r="J27" s="113">
        <v>2147.06</v>
      </c>
      <c r="K27" s="111">
        <f t="shared" si="3"/>
        <v>575.99999999947613</v>
      </c>
      <c r="L27" s="163">
        <v>140</v>
      </c>
      <c r="M27" s="89">
        <v>1736.05</v>
      </c>
      <c r="N27" s="111">
        <f t="shared" si="4"/>
        <v>2879.9999999973807</v>
      </c>
      <c r="O27" s="110">
        <v>1401.01</v>
      </c>
      <c r="P27" s="111">
        <f t="shared" si="5"/>
        <v>2159.9999999980355</v>
      </c>
      <c r="Q27" s="163">
        <v>100</v>
      </c>
      <c r="R27" s="89">
        <v>1251.76</v>
      </c>
      <c r="S27" s="111">
        <f t="shared" si="6"/>
        <v>719.99999999934516</v>
      </c>
      <c r="T27" s="110">
        <v>619.79999999999995</v>
      </c>
      <c r="U27" s="111">
        <f t="shared" si="7"/>
        <v>599.9999999994543</v>
      </c>
      <c r="V27" s="157">
        <v>400</v>
      </c>
      <c r="W27" s="89">
        <v>1832.62</v>
      </c>
      <c r="X27" s="111">
        <f t="shared" si="8"/>
        <v>2879.9999999973807</v>
      </c>
      <c r="Y27" s="110">
        <v>1548.7</v>
      </c>
      <c r="Z27" s="111">
        <f t="shared" si="9"/>
        <v>2520.0000000018008</v>
      </c>
      <c r="AA27" s="157">
        <v>10</v>
      </c>
      <c r="AB27" s="158">
        <v>400.05</v>
      </c>
      <c r="AC27" s="111">
        <f t="shared" si="10"/>
        <v>240.00000000046384</v>
      </c>
      <c r="AD27" s="113">
        <v>142.04</v>
      </c>
      <c r="AE27" s="111">
        <f t="shared" si="11"/>
        <v>119.99999999989086</v>
      </c>
      <c r="AF27" s="157">
        <v>150</v>
      </c>
      <c r="AG27" s="158">
        <v>4032.61</v>
      </c>
      <c r="AH27" s="111">
        <f t="shared" si="12"/>
        <v>1224.0000000005239</v>
      </c>
      <c r="AI27" s="113">
        <v>2196.8200000000002</v>
      </c>
      <c r="AJ27" s="111">
        <f t="shared" si="13"/>
        <v>792.00000000091677</v>
      </c>
      <c r="AK27" s="157">
        <v>0</v>
      </c>
      <c r="AL27" s="158">
        <v>3.79</v>
      </c>
      <c r="AM27" s="111">
        <f t="shared" si="14"/>
        <v>0</v>
      </c>
      <c r="AN27" s="113">
        <v>1.48</v>
      </c>
      <c r="AO27" s="111">
        <f t="shared" si="15"/>
        <v>0</v>
      </c>
      <c r="AP27" s="157">
        <v>0</v>
      </c>
      <c r="AQ27" s="158">
        <v>1193.99</v>
      </c>
      <c r="AR27" s="111">
        <f t="shared" si="16"/>
        <v>0</v>
      </c>
      <c r="AS27" s="113">
        <v>642.35</v>
      </c>
      <c r="AT27" s="111">
        <f t="shared" si="17"/>
        <v>0</v>
      </c>
      <c r="AU27" s="157">
        <v>200</v>
      </c>
      <c r="AV27" s="158">
        <v>1464</v>
      </c>
      <c r="AW27" s="111">
        <f t="shared" si="18"/>
        <v>1079.9999999990177</v>
      </c>
      <c r="AX27" s="113">
        <v>1098.72</v>
      </c>
      <c r="AY27" s="111">
        <f t="shared" si="19"/>
        <v>1079.9999999990177</v>
      </c>
      <c r="AZ27" s="157">
        <v>120</v>
      </c>
      <c r="BA27" s="89">
        <v>3461.55</v>
      </c>
      <c r="BB27" s="111">
        <f t="shared" si="20"/>
        <v>1080.0000000006548</v>
      </c>
      <c r="BC27" s="110">
        <v>1477.08</v>
      </c>
      <c r="BD27" s="111">
        <f t="shared" si="21"/>
        <v>503.99999999954161</v>
      </c>
      <c r="BE27" s="157">
        <v>0</v>
      </c>
      <c r="BF27" s="158">
        <v>21.64</v>
      </c>
      <c r="BG27" s="111">
        <f t="shared" si="22"/>
        <v>72.000000000011255</v>
      </c>
      <c r="BH27" s="113">
        <v>27.05</v>
      </c>
      <c r="BI27" s="111">
        <f t="shared" si="23"/>
        <v>72.000000000011255</v>
      </c>
      <c r="BJ27" s="174">
        <f>(I27+AH27+AR27+BB27+AW27+D27+N27+X27+AM27+BG27+'ВЛ-10 кВ'!D27+'ВЛ-10 кВ'!I27+'ВЛ-10 кВ'!N27+'ВЛ-10 кВ'!S27+'ВЛ-10 кВ'!X27+'ВЛ-10 кВ'!AC27+'ВЛ-10 кВ'!AH27+'ВЛ-10 кВ'!AM27+'ВЛ-35 кВ'!D27+'ВЛ-35 кВ'!I27+'ВЛ-35 кВ'!N27+'ВЛ-35 кВ'!S27)/1000</f>
        <v>15.988999999981591</v>
      </c>
    </row>
    <row r="28" spans="1:62" s="161" customFormat="1" x14ac:dyDescent="0.2">
      <c r="A28" s="162">
        <v>0.83333333333333304</v>
      </c>
      <c r="B28" s="157">
        <v>350</v>
      </c>
      <c r="C28" s="89">
        <v>1780.46</v>
      </c>
      <c r="D28" s="111">
        <f t="shared" si="0"/>
        <v>1920.0000000009823</v>
      </c>
      <c r="E28" s="110">
        <v>1132.1400000000001</v>
      </c>
      <c r="F28" s="111">
        <f t="shared" si="1"/>
        <v>1200.0000000016371</v>
      </c>
      <c r="G28" s="157">
        <v>100</v>
      </c>
      <c r="H28" s="158">
        <v>4047.95</v>
      </c>
      <c r="I28" s="111">
        <f t="shared" si="2"/>
        <v>1007.9999999990832</v>
      </c>
      <c r="J28" s="113">
        <v>2147.14</v>
      </c>
      <c r="K28" s="111">
        <f t="shared" si="3"/>
        <v>575.99999999947613</v>
      </c>
      <c r="L28" s="163">
        <v>140</v>
      </c>
      <c r="M28" s="89">
        <v>1736.21</v>
      </c>
      <c r="N28" s="111">
        <f t="shared" si="4"/>
        <v>2880.0000000014734</v>
      </c>
      <c r="O28" s="110">
        <v>1401.14</v>
      </c>
      <c r="P28" s="111">
        <f t="shared" si="5"/>
        <v>2340.0000000019645</v>
      </c>
      <c r="Q28" s="163">
        <v>50</v>
      </c>
      <c r="R28" s="89">
        <v>1251.82</v>
      </c>
      <c r="S28" s="111">
        <f t="shared" si="6"/>
        <v>719.99999999934516</v>
      </c>
      <c r="T28" s="110">
        <v>619.84</v>
      </c>
      <c r="U28" s="111">
        <f t="shared" si="7"/>
        <v>480.00000000092768</v>
      </c>
      <c r="V28" s="157">
        <v>400</v>
      </c>
      <c r="W28" s="89">
        <v>1832.79</v>
      </c>
      <c r="X28" s="111">
        <f t="shared" si="8"/>
        <v>3060.0000000013097</v>
      </c>
      <c r="Y28" s="110">
        <v>1548.83</v>
      </c>
      <c r="Z28" s="111">
        <f t="shared" si="9"/>
        <v>2339.9999999978718</v>
      </c>
      <c r="AA28" s="157">
        <v>10</v>
      </c>
      <c r="AB28" s="158">
        <v>400.06</v>
      </c>
      <c r="AC28" s="111">
        <f t="shared" si="10"/>
        <v>119.99999999989086</v>
      </c>
      <c r="AD28" s="113">
        <v>142.05000000000001</v>
      </c>
      <c r="AE28" s="111">
        <f t="shared" si="11"/>
        <v>120.00000000023192</v>
      </c>
      <c r="AF28" s="157">
        <v>140</v>
      </c>
      <c r="AG28" s="158">
        <v>4032.79</v>
      </c>
      <c r="AH28" s="111">
        <f t="shared" si="12"/>
        <v>1295.9999999988213</v>
      </c>
      <c r="AI28" s="113">
        <v>2196.9299999999998</v>
      </c>
      <c r="AJ28" s="111">
        <f t="shared" si="13"/>
        <v>791.99999999764259</v>
      </c>
      <c r="AK28" s="157">
        <v>0</v>
      </c>
      <c r="AL28" s="158">
        <v>3.79</v>
      </c>
      <c r="AM28" s="111">
        <f t="shared" si="14"/>
        <v>0</v>
      </c>
      <c r="AN28" s="113">
        <v>1.48</v>
      </c>
      <c r="AO28" s="111">
        <f t="shared" si="15"/>
        <v>0</v>
      </c>
      <c r="AP28" s="157">
        <v>0</v>
      </c>
      <c r="AQ28" s="158">
        <v>1193.99</v>
      </c>
      <c r="AR28" s="111">
        <f t="shared" si="16"/>
        <v>0</v>
      </c>
      <c r="AS28" s="113">
        <v>642.35</v>
      </c>
      <c r="AT28" s="111">
        <f t="shared" si="17"/>
        <v>0</v>
      </c>
      <c r="AU28" s="157">
        <v>300</v>
      </c>
      <c r="AV28" s="158">
        <v>1464.06</v>
      </c>
      <c r="AW28" s="111">
        <f t="shared" si="18"/>
        <v>1079.9999999990177</v>
      </c>
      <c r="AX28" s="113">
        <v>1098.79</v>
      </c>
      <c r="AY28" s="111">
        <f t="shared" si="19"/>
        <v>1259.999999998854</v>
      </c>
      <c r="AZ28" s="157">
        <v>120</v>
      </c>
      <c r="BA28" s="89">
        <v>3461.7</v>
      </c>
      <c r="BB28" s="111">
        <f t="shared" si="20"/>
        <v>1079.9999999973807</v>
      </c>
      <c r="BC28" s="110">
        <v>1477.15</v>
      </c>
      <c r="BD28" s="111">
        <f t="shared" si="21"/>
        <v>504.00000000117871</v>
      </c>
      <c r="BE28" s="157">
        <v>0</v>
      </c>
      <c r="BF28" s="158">
        <v>21.64</v>
      </c>
      <c r="BG28" s="111">
        <f t="shared" si="22"/>
        <v>0</v>
      </c>
      <c r="BH28" s="113">
        <v>27.05</v>
      </c>
      <c r="BI28" s="111">
        <f t="shared" si="23"/>
        <v>0</v>
      </c>
      <c r="BJ28" s="174">
        <f>(I28+AH28+AR28+BB28+AW28+D28+N28+X28+AM28+BG28+'ВЛ-10 кВ'!D28+'ВЛ-10 кВ'!I28+'ВЛ-10 кВ'!N28+'ВЛ-10 кВ'!S28+'ВЛ-10 кВ'!X28+'ВЛ-10 кВ'!AC28+'ВЛ-10 кВ'!AH28+'ВЛ-10 кВ'!AM28+'ВЛ-35 кВ'!D28+'ВЛ-35 кВ'!I28+'ВЛ-35 кВ'!N28+'ВЛ-35 кВ'!S28)/1000</f>
        <v>16.034000000012202</v>
      </c>
    </row>
    <row r="29" spans="1:62" s="161" customFormat="1" x14ac:dyDescent="0.2">
      <c r="A29" s="162">
        <v>0.875</v>
      </c>
      <c r="B29" s="157">
        <v>350</v>
      </c>
      <c r="C29" s="89">
        <v>1780.66</v>
      </c>
      <c r="D29" s="111">
        <f t="shared" si="0"/>
        <v>2400.0000000005457</v>
      </c>
      <c r="E29" s="110">
        <v>1132.26</v>
      </c>
      <c r="F29" s="111">
        <f t="shared" si="1"/>
        <v>1439.9999999986903</v>
      </c>
      <c r="G29" s="157">
        <v>100</v>
      </c>
      <c r="H29" s="158">
        <v>4048.09</v>
      </c>
      <c r="I29" s="111">
        <f t="shared" si="2"/>
        <v>1008.0000000023574</v>
      </c>
      <c r="J29" s="113">
        <v>2147.1999999999998</v>
      </c>
      <c r="K29" s="111">
        <f t="shared" si="3"/>
        <v>431.9999999996071</v>
      </c>
      <c r="L29" s="163">
        <v>140</v>
      </c>
      <c r="M29" s="89">
        <v>1736.38</v>
      </c>
      <c r="N29" s="111">
        <f t="shared" si="4"/>
        <v>3060.0000000013097</v>
      </c>
      <c r="O29" s="110">
        <v>1401.27</v>
      </c>
      <c r="P29" s="111">
        <f t="shared" si="5"/>
        <v>2339.9999999978718</v>
      </c>
      <c r="Q29" s="163">
        <v>50</v>
      </c>
      <c r="R29" s="89">
        <v>1251.8900000000001</v>
      </c>
      <c r="S29" s="111">
        <f>(R29-R28)*S$6</f>
        <v>840.00000000196451</v>
      </c>
      <c r="T29" s="110">
        <v>619.89</v>
      </c>
      <c r="U29" s="111">
        <f t="shared" si="7"/>
        <v>599.9999999994543</v>
      </c>
      <c r="V29" s="157">
        <v>400</v>
      </c>
      <c r="W29" s="89">
        <v>1832.97</v>
      </c>
      <c r="X29" s="111">
        <f t="shared" si="8"/>
        <v>3240.000000001146</v>
      </c>
      <c r="Y29" s="110">
        <v>1548.97</v>
      </c>
      <c r="Z29" s="111">
        <f t="shared" si="9"/>
        <v>2520.0000000018008</v>
      </c>
      <c r="AA29" s="157">
        <v>10</v>
      </c>
      <c r="AB29" s="158">
        <v>400.07</v>
      </c>
      <c r="AC29" s="111">
        <f t="shared" si="10"/>
        <v>119.99999999989086</v>
      </c>
      <c r="AD29" s="113">
        <v>142.06</v>
      </c>
      <c r="AE29" s="111">
        <f t="shared" si="11"/>
        <v>119.99999999989086</v>
      </c>
      <c r="AF29" s="157">
        <v>140</v>
      </c>
      <c r="AG29" s="158">
        <v>4032.97</v>
      </c>
      <c r="AH29" s="111">
        <f t="shared" si="12"/>
        <v>1295.9999999988213</v>
      </c>
      <c r="AI29" s="113">
        <v>2197.04</v>
      </c>
      <c r="AJ29" s="111">
        <f t="shared" si="13"/>
        <v>792.00000000091677</v>
      </c>
      <c r="AK29" s="157">
        <v>0</v>
      </c>
      <c r="AL29" s="158">
        <v>3.79</v>
      </c>
      <c r="AM29" s="111">
        <f t="shared" si="14"/>
        <v>0</v>
      </c>
      <c r="AN29" s="113">
        <v>1.48</v>
      </c>
      <c r="AO29" s="111">
        <f t="shared" si="15"/>
        <v>0</v>
      </c>
      <c r="AP29" s="157">
        <v>0</v>
      </c>
      <c r="AQ29" s="158">
        <v>1193.99</v>
      </c>
      <c r="AR29" s="111">
        <f t="shared" si="16"/>
        <v>0</v>
      </c>
      <c r="AS29" s="113">
        <v>642.35</v>
      </c>
      <c r="AT29" s="111">
        <f t="shared" si="17"/>
        <v>0</v>
      </c>
      <c r="AU29" s="157">
        <v>300</v>
      </c>
      <c r="AV29" s="158">
        <v>1464.17</v>
      </c>
      <c r="AW29" s="111">
        <f t="shared" si="18"/>
        <v>1980.0000000022919</v>
      </c>
      <c r="AX29" s="113">
        <v>1098.8900000000001</v>
      </c>
      <c r="AY29" s="111">
        <f t="shared" si="19"/>
        <v>1800.0000000024556</v>
      </c>
      <c r="AZ29" s="157">
        <v>120</v>
      </c>
      <c r="BA29" s="89">
        <v>3461.85</v>
      </c>
      <c r="BB29" s="111">
        <f t="shared" si="20"/>
        <v>1080.0000000006548</v>
      </c>
      <c r="BC29" s="110">
        <v>1477.22</v>
      </c>
      <c r="BD29" s="111">
        <f t="shared" si="21"/>
        <v>503.99999999954161</v>
      </c>
      <c r="BE29" s="157">
        <v>0</v>
      </c>
      <c r="BF29" s="158">
        <v>21.64</v>
      </c>
      <c r="BG29" s="111">
        <f t="shared" si="22"/>
        <v>0</v>
      </c>
      <c r="BH29" s="113">
        <v>27.05</v>
      </c>
      <c r="BI29" s="111">
        <f t="shared" si="23"/>
        <v>0</v>
      </c>
      <c r="BJ29" s="174">
        <f>(I29+AH29+AR29+BB29+AW29+D29+N29+X29+AM29+BG29+'ВЛ-10 кВ'!D29+'ВЛ-10 кВ'!I29+'ВЛ-10 кВ'!N29+'ВЛ-10 кВ'!S29+'ВЛ-10 кВ'!X29+'ВЛ-10 кВ'!AC29+'ВЛ-10 кВ'!AH29+'ВЛ-10 кВ'!AM29+'ВЛ-35 кВ'!D29+'ВЛ-35 кВ'!I29+'ВЛ-35 кВ'!N29+'ВЛ-35 кВ'!S29)/1000</f>
        <v>17.604000000009535</v>
      </c>
    </row>
    <row r="30" spans="1:62" s="161" customFormat="1" x14ac:dyDescent="0.2">
      <c r="A30" s="28">
        <v>0.91666666666666696</v>
      </c>
      <c r="B30" s="86">
        <v>400</v>
      </c>
      <c r="C30" s="84">
        <v>1780.85</v>
      </c>
      <c r="D30" s="32">
        <f t="shared" si="0"/>
        <v>2279.9999999979264</v>
      </c>
      <c r="E30" s="31">
        <v>1132.3900000000001</v>
      </c>
      <c r="F30" s="32">
        <f t="shared" si="1"/>
        <v>1560.0000000013097</v>
      </c>
      <c r="G30" s="86">
        <v>100</v>
      </c>
      <c r="H30" s="87">
        <v>4048.22</v>
      </c>
      <c r="I30" s="32">
        <f t="shared" si="2"/>
        <v>935.99999999751162</v>
      </c>
      <c r="J30" s="88">
        <v>2147.2600000000002</v>
      </c>
      <c r="K30" s="32">
        <f t="shared" si="3"/>
        <v>432.00000000288128</v>
      </c>
      <c r="L30" s="30">
        <v>140</v>
      </c>
      <c r="M30" s="84">
        <v>1736.55</v>
      </c>
      <c r="N30" s="32">
        <f t="shared" si="4"/>
        <v>3059.9999999972169</v>
      </c>
      <c r="O30" s="31">
        <v>1401.4</v>
      </c>
      <c r="P30" s="32">
        <f t="shared" si="5"/>
        <v>2340.0000000019645</v>
      </c>
      <c r="Q30" s="30">
        <v>50</v>
      </c>
      <c r="R30" s="84">
        <v>1251.96</v>
      </c>
      <c r="S30" s="32">
        <f t="shared" si="6"/>
        <v>839.99999999923602</v>
      </c>
      <c r="T30" s="31">
        <v>619.92999999999995</v>
      </c>
      <c r="U30" s="32">
        <f t="shared" si="7"/>
        <v>479.99999999956344</v>
      </c>
      <c r="V30" s="86">
        <v>420</v>
      </c>
      <c r="W30" s="84">
        <v>1833.15</v>
      </c>
      <c r="X30" s="32">
        <f t="shared" si="8"/>
        <v>3240.000000001146</v>
      </c>
      <c r="Y30" s="31">
        <v>1549.1</v>
      </c>
      <c r="Z30" s="32">
        <f t="shared" si="9"/>
        <v>2339.9999999978718</v>
      </c>
      <c r="AA30" s="86">
        <v>10</v>
      </c>
      <c r="AB30" s="87">
        <v>400.09</v>
      </c>
      <c r="AC30" s="32">
        <f t="shared" si="10"/>
        <v>239.99999999978172</v>
      </c>
      <c r="AD30" s="88">
        <v>142.07</v>
      </c>
      <c r="AE30" s="32">
        <f t="shared" si="11"/>
        <v>119.99999999989086</v>
      </c>
      <c r="AF30" s="86">
        <v>140</v>
      </c>
      <c r="AG30" s="87">
        <v>4033.15</v>
      </c>
      <c r="AH30" s="32">
        <f t="shared" si="12"/>
        <v>1296.0000000020955</v>
      </c>
      <c r="AI30" s="88">
        <v>2197.15</v>
      </c>
      <c r="AJ30" s="32">
        <f t="shared" si="13"/>
        <v>792.00000000091677</v>
      </c>
      <c r="AK30" s="86">
        <v>0</v>
      </c>
      <c r="AL30" s="87">
        <v>3.79</v>
      </c>
      <c r="AM30" s="32">
        <f t="shared" si="14"/>
        <v>0</v>
      </c>
      <c r="AN30" s="88">
        <v>1.48</v>
      </c>
      <c r="AO30" s="32">
        <f t="shared" si="15"/>
        <v>0</v>
      </c>
      <c r="AP30" s="86">
        <v>0</v>
      </c>
      <c r="AQ30" s="87">
        <v>1193.99</v>
      </c>
      <c r="AR30" s="32">
        <f t="shared" si="16"/>
        <v>0</v>
      </c>
      <c r="AS30" s="88">
        <v>642.35</v>
      </c>
      <c r="AT30" s="32">
        <f t="shared" si="17"/>
        <v>0</v>
      </c>
      <c r="AU30" s="86">
        <v>300</v>
      </c>
      <c r="AV30" s="87">
        <v>1464.29</v>
      </c>
      <c r="AW30" s="32">
        <f t="shared" si="18"/>
        <v>2159.9999999980355</v>
      </c>
      <c r="AX30" s="88">
        <v>1098.99</v>
      </c>
      <c r="AY30" s="32">
        <f t="shared" si="19"/>
        <v>1799.9999999983629</v>
      </c>
      <c r="AZ30" s="86">
        <v>120</v>
      </c>
      <c r="BA30" s="84">
        <v>3462</v>
      </c>
      <c r="BB30" s="32">
        <f t="shared" si="20"/>
        <v>1080.0000000006548</v>
      </c>
      <c r="BC30" s="31">
        <v>1477.3</v>
      </c>
      <c r="BD30" s="32">
        <f t="shared" si="21"/>
        <v>575.99999999947613</v>
      </c>
      <c r="BE30" s="86">
        <v>0</v>
      </c>
      <c r="BF30" s="87">
        <v>21.64</v>
      </c>
      <c r="BG30" s="32">
        <f t="shared" si="22"/>
        <v>0</v>
      </c>
      <c r="BH30" s="88">
        <v>27.05</v>
      </c>
      <c r="BI30" s="32">
        <f t="shared" si="23"/>
        <v>0</v>
      </c>
      <c r="BJ30" s="173">
        <f>(I30+AH30+AR30+BB30+AW30+D30+N30+X30+AM30+BG30+'ВЛ-10 кВ'!D30+'ВЛ-10 кВ'!I30+'ВЛ-10 кВ'!N30+'ВЛ-10 кВ'!S30+'ВЛ-10 кВ'!X30+'ВЛ-10 кВ'!AC30+'ВЛ-10 кВ'!AH30+'ВЛ-10 кВ'!AM30+'ВЛ-35 кВ'!D30+'ВЛ-35 кВ'!I30+'ВЛ-35 кВ'!N30+'ВЛ-35 кВ'!S30)/1000</f>
        <v>17.931999999980597</v>
      </c>
    </row>
    <row r="31" spans="1:62" s="161" customFormat="1" x14ac:dyDescent="0.2">
      <c r="A31" s="162">
        <v>0.95833333333333304</v>
      </c>
      <c r="B31" s="157">
        <v>350</v>
      </c>
      <c r="C31" s="89">
        <v>1781.05</v>
      </c>
      <c r="D31" s="111">
        <f t="shared" si="0"/>
        <v>2400.0000000005457</v>
      </c>
      <c r="E31" s="110">
        <v>1132.53</v>
      </c>
      <c r="F31" s="111">
        <f t="shared" si="1"/>
        <v>1679.999999998472</v>
      </c>
      <c r="G31" s="157">
        <v>80</v>
      </c>
      <c r="H31" s="158">
        <v>4048.33</v>
      </c>
      <c r="I31" s="111">
        <f t="shared" si="2"/>
        <v>792.00000000091677</v>
      </c>
      <c r="J31" s="113">
        <v>2147.3200000000002</v>
      </c>
      <c r="K31" s="111">
        <f t="shared" si="3"/>
        <v>431.9999999996071</v>
      </c>
      <c r="L31" s="163">
        <v>140</v>
      </c>
      <c r="M31" s="89">
        <v>1736.71</v>
      </c>
      <c r="N31" s="111">
        <f t="shared" si="4"/>
        <v>2880.0000000014734</v>
      </c>
      <c r="O31" s="110">
        <v>1401.53</v>
      </c>
      <c r="P31" s="111">
        <f t="shared" si="5"/>
        <v>2339.9999999978718</v>
      </c>
      <c r="Q31" s="163">
        <v>50</v>
      </c>
      <c r="R31" s="89">
        <v>1252.02</v>
      </c>
      <c r="S31" s="111">
        <f t="shared" si="6"/>
        <v>719.99999999934516</v>
      </c>
      <c r="T31" s="110">
        <v>619.98</v>
      </c>
      <c r="U31" s="111">
        <f t="shared" si="7"/>
        <v>600.00000000081855</v>
      </c>
      <c r="V31" s="157">
        <v>400</v>
      </c>
      <c r="W31" s="89">
        <v>1833.32</v>
      </c>
      <c r="X31" s="111">
        <f t="shared" si="8"/>
        <v>3059.9999999972169</v>
      </c>
      <c r="Y31" s="110">
        <v>1549.24</v>
      </c>
      <c r="Z31" s="111">
        <f t="shared" si="9"/>
        <v>2520.0000000018008</v>
      </c>
      <c r="AA31" s="157">
        <v>10</v>
      </c>
      <c r="AB31" s="158">
        <v>400.11</v>
      </c>
      <c r="AC31" s="111">
        <f t="shared" si="10"/>
        <v>240.00000000046384</v>
      </c>
      <c r="AD31" s="113">
        <v>142.08000000000001</v>
      </c>
      <c r="AE31" s="111">
        <f t="shared" si="11"/>
        <v>120.00000000023192</v>
      </c>
      <c r="AF31" s="157">
        <v>120</v>
      </c>
      <c r="AG31" s="158">
        <v>4033.31</v>
      </c>
      <c r="AH31" s="111">
        <f t="shared" si="12"/>
        <v>1151.9999999989523</v>
      </c>
      <c r="AI31" s="113">
        <v>2197.25</v>
      </c>
      <c r="AJ31" s="111">
        <f t="shared" si="13"/>
        <v>719.99999999934516</v>
      </c>
      <c r="AK31" s="157">
        <v>0</v>
      </c>
      <c r="AL31" s="158">
        <v>3.79</v>
      </c>
      <c r="AM31" s="111">
        <f t="shared" si="14"/>
        <v>0</v>
      </c>
      <c r="AN31" s="113">
        <v>1.48</v>
      </c>
      <c r="AO31" s="111">
        <f t="shared" si="15"/>
        <v>0</v>
      </c>
      <c r="AP31" s="157">
        <v>0</v>
      </c>
      <c r="AQ31" s="158">
        <v>1193.99</v>
      </c>
      <c r="AR31" s="111">
        <f t="shared" si="16"/>
        <v>0</v>
      </c>
      <c r="AS31" s="113">
        <v>642.35</v>
      </c>
      <c r="AT31" s="111">
        <f t="shared" si="17"/>
        <v>0</v>
      </c>
      <c r="AU31" s="157">
        <v>300</v>
      </c>
      <c r="AV31" s="158">
        <v>1464.39</v>
      </c>
      <c r="AW31" s="111">
        <f t="shared" si="18"/>
        <v>1800.0000000024556</v>
      </c>
      <c r="AX31" s="113">
        <v>1099.0899999999999</v>
      </c>
      <c r="AY31" s="111">
        <f t="shared" si="19"/>
        <v>1799.9999999983629</v>
      </c>
      <c r="AZ31" s="157">
        <v>100</v>
      </c>
      <c r="BA31" s="89">
        <v>3462.14</v>
      </c>
      <c r="BB31" s="111">
        <f t="shared" si="20"/>
        <v>1007.9999999990832</v>
      </c>
      <c r="BC31" s="110">
        <v>1477.37</v>
      </c>
      <c r="BD31" s="111">
        <f t="shared" si="21"/>
        <v>503.99999999954161</v>
      </c>
      <c r="BE31" s="157">
        <v>0</v>
      </c>
      <c r="BF31" s="158">
        <v>21.64</v>
      </c>
      <c r="BG31" s="111">
        <f t="shared" si="22"/>
        <v>0</v>
      </c>
      <c r="BH31" s="113">
        <v>27.05</v>
      </c>
      <c r="BI31" s="111">
        <f t="shared" si="23"/>
        <v>0</v>
      </c>
      <c r="BJ31" s="174">
        <f>(I31+AH31+AR31+BB31+AW31+D31+N31+X31+AM31+BG31+'ВЛ-10 кВ'!D31+'ВЛ-10 кВ'!I31+'ВЛ-10 кВ'!N31+'ВЛ-10 кВ'!S31+'ВЛ-10 кВ'!X31+'ВЛ-10 кВ'!AC31+'ВЛ-10 кВ'!AH31+'ВЛ-10 кВ'!AM31+'ВЛ-35 кВ'!D31+'ВЛ-35 кВ'!I31+'ВЛ-35 кВ'!N31+'ВЛ-35 кВ'!S31)/1000</f>
        <v>16.47199999999939</v>
      </c>
    </row>
    <row r="32" spans="1:62" s="161" customFormat="1" ht="13.5" thickBot="1" x14ac:dyDescent="0.25">
      <c r="A32" s="164">
        <v>0.999999999999999</v>
      </c>
      <c r="B32" s="157">
        <v>350</v>
      </c>
      <c r="C32" s="165">
        <v>1781.24</v>
      </c>
      <c r="D32" s="166">
        <f t="shared" si="0"/>
        <v>2280.0000000006548</v>
      </c>
      <c r="E32" s="112">
        <v>1132.6600000000001</v>
      </c>
      <c r="F32" s="166">
        <f t="shared" si="1"/>
        <v>1560.0000000013097</v>
      </c>
      <c r="G32" s="157">
        <v>50</v>
      </c>
      <c r="H32" s="167">
        <v>4048.45</v>
      </c>
      <c r="I32" s="166">
        <f t="shared" si="2"/>
        <v>863.9999999992142</v>
      </c>
      <c r="J32" s="168">
        <v>2147.39</v>
      </c>
      <c r="K32" s="166">
        <f t="shared" si="3"/>
        <v>503.99999999790452</v>
      </c>
      <c r="L32" s="163">
        <v>140</v>
      </c>
      <c r="M32" s="165">
        <v>1736.88</v>
      </c>
      <c r="N32" s="111">
        <f t="shared" si="4"/>
        <v>3060.0000000013097</v>
      </c>
      <c r="O32" s="112">
        <v>1401.66</v>
      </c>
      <c r="P32" s="166">
        <f t="shared" si="5"/>
        <v>2340.0000000019645</v>
      </c>
      <c r="Q32" s="163">
        <v>50</v>
      </c>
      <c r="R32" s="165">
        <v>1252.0899999999999</v>
      </c>
      <c r="S32" s="111">
        <f t="shared" si="6"/>
        <v>839.99999999923602</v>
      </c>
      <c r="T32" s="112">
        <v>620.02</v>
      </c>
      <c r="U32" s="166">
        <f t="shared" si="7"/>
        <v>479.99999999956344</v>
      </c>
      <c r="V32" s="157">
        <v>400</v>
      </c>
      <c r="W32" s="165">
        <v>1833.5</v>
      </c>
      <c r="X32" s="166">
        <f t="shared" si="8"/>
        <v>3240.000000001146</v>
      </c>
      <c r="Y32" s="112">
        <v>1549.38</v>
      </c>
      <c r="Z32" s="166">
        <f t="shared" si="9"/>
        <v>2520.0000000018008</v>
      </c>
      <c r="AA32" s="157">
        <v>10</v>
      </c>
      <c r="AB32" s="167">
        <v>400.13</v>
      </c>
      <c r="AC32" s="166">
        <f t="shared" si="10"/>
        <v>239.99999999978172</v>
      </c>
      <c r="AD32" s="168">
        <v>142.09</v>
      </c>
      <c r="AE32" s="166">
        <f t="shared" si="11"/>
        <v>119.99999999989086</v>
      </c>
      <c r="AF32" s="157">
        <v>120</v>
      </c>
      <c r="AG32" s="167">
        <v>4033.47</v>
      </c>
      <c r="AH32" s="166">
        <f t="shared" si="12"/>
        <v>1151.9999999989523</v>
      </c>
      <c r="AI32" s="168">
        <v>2197.35</v>
      </c>
      <c r="AJ32" s="166">
        <f t="shared" si="13"/>
        <v>719.99999999934516</v>
      </c>
      <c r="AK32" s="157">
        <v>0</v>
      </c>
      <c r="AL32" s="158">
        <v>3.79</v>
      </c>
      <c r="AM32" s="111">
        <f t="shared" si="14"/>
        <v>0</v>
      </c>
      <c r="AN32" s="113">
        <v>1.48</v>
      </c>
      <c r="AO32" s="166">
        <f t="shared" si="15"/>
        <v>0</v>
      </c>
      <c r="AP32" s="157">
        <v>0</v>
      </c>
      <c r="AQ32" s="158">
        <v>1193.99</v>
      </c>
      <c r="AR32" s="166">
        <f t="shared" si="16"/>
        <v>0</v>
      </c>
      <c r="AS32" s="113">
        <v>642.35</v>
      </c>
      <c r="AT32" s="166">
        <f t="shared" si="17"/>
        <v>0</v>
      </c>
      <c r="AU32" s="157">
        <v>300</v>
      </c>
      <c r="AV32" s="167">
        <v>1464.49</v>
      </c>
      <c r="AW32" s="166">
        <f t="shared" si="18"/>
        <v>1799.9999999983629</v>
      </c>
      <c r="AX32" s="168">
        <v>1099.18</v>
      </c>
      <c r="AY32" s="166">
        <f t="shared" si="19"/>
        <v>1620.0000000026193</v>
      </c>
      <c r="AZ32" s="157">
        <v>100</v>
      </c>
      <c r="BA32" s="165">
        <v>3462.29</v>
      </c>
      <c r="BB32" s="166">
        <f t="shared" si="20"/>
        <v>1080.0000000006548</v>
      </c>
      <c r="BC32" s="112">
        <v>1477.44</v>
      </c>
      <c r="BD32" s="166">
        <f t="shared" si="21"/>
        <v>504.00000000117871</v>
      </c>
      <c r="BE32" s="157">
        <v>0</v>
      </c>
      <c r="BF32" s="158">
        <v>21.64</v>
      </c>
      <c r="BG32" s="166">
        <f t="shared" si="22"/>
        <v>0</v>
      </c>
      <c r="BH32" s="113">
        <v>27.05</v>
      </c>
      <c r="BI32" s="166">
        <f t="shared" si="23"/>
        <v>0</v>
      </c>
      <c r="BJ32" s="174">
        <f>(I32+AH32+AR32+BB32+AW32+D32+N32+X32+AM32+BG32+'ВЛ-10 кВ'!D32+'ВЛ-10 кВ'!I32+'ВЛ-10 кВ'!N32+'ВЛ-10 кВ'!S32+'ВЛ-10 кВ'!X32+'ВЛ-10 кВ'!AC32+'ВЛ-10 кВ'!AH32+'ВЛ-10 кВ'!AM32+'ВЛ-35 кВ'!D32+'ВЛ-35 кВ'!I32+'ВЛ-35 кВ'!N32+'ВЛ-35 кВ'!S32)/1000</f>
        <v>16.60100000000666</v>
      </c>
    </row>
    <row r="33" spans="1:61" ht="13.5" thickBot="1" x14ac:dyDescent="0.25">
      <c r="A33" s="17" t="s">
        <v>7</v>
      </c>
      <c r="B33" s="37"/>
      <c r="C33" s="37"/>
      <c r="D33" s="17">
        <f>SUM(D9:D32)</f>
        <v>37079.999999999018</v>
      </c>
      <c r="E33" s="37"/>
      <c r="F33" s="17">
        <f>SUM(F9:F32)</f>
        <v>22680.000000001201</v>
      </c>
      <c r="G33" s="37"/>
      <c r="H33" s="37"/>
      <c r="I33" s="17">
        <f>SUM(I9:I32)</f>
        <v>22607.999999999083</v>
      </c>
      <c r="J33" s="37"/>
      <c r="K33" s="17">
        <f>SUM(K9:K32)</f>
        <v>14183.999999998559</v>
      </c>
      <c r="L33" s="37"/>
      <c r="M33" s="37"/>
      <c r="N33" s="17">
        <f>SUM(N9:N32)</f>
        <v>72900.000000003289</v>
      </c>
      <c r="O33" s="37"/>
      <c r="P33" s="17">
        <f>SUM(P9:P32)</f>
        <v>57240.000000001164</v>
      </c>
      <c r="Q33" s="106"/>
      <c r="R33" s="37"/>
      <c r="S33" s="17">
        <f>SUM(S9:S32)</f>
        <v>21359.999999999673</v>
      </c>
      <c r="T33" s="37"/>
      <c r="U33" s="17">
        <f>SUM(U9:U32)</f>
        <v>15719.999999999345</v>
      </c>
      <c r="V33" s="37"/>
      <c r="W33" s="37"/>
      <c r="X33" s="17">
        <f>SUM(X9:X32)</f>
        <v>77039.999999999534</v>
      </c>
      <c r="Y33" s="37"/>
      <c r="Z33" s="17">
        <f>SUM(Z9:Z32)</f>
        <v>60840.000000001979</v>
      </c>
      <c r="AA33" s="37"/>
      <c r="AB33" s="37"/>
      <c r="AC33" s="17">
        <f>SUM(AC9:AC32)</f>
        <v>5160.0000000000819</v>
      </c>
      <c r="AD33" s="37"/>
      <c r="AE33" s="17">
        <f>SUM(AE9:AE32)</f>
        <v>2880.0000000001091</v>
      </c>
      <c r="AF33" s="37"/>
      <c r="AG33" s="37"/>
      <c r="AH33" s="17">
        <f>SUM(AH9:AH32)</f>
        <v>31607.999999999083</v>
      </c>
      <c r="AI33" s="37"/>
      <c r="AJ33" s="17">
        <f>SUM(AJ9:AJ32)</f>
        <v>19080.000000000655</v>
      </c>
      <c r="AK33" s="37"/>
      <c r="AL33" s="37"/>
      <c r="AM33" s="17">
        <f>SUM(AM9:AM32)</f>
        <v>0</v>
      </c>
      <c r="AN33" s="37"/>
      <c r="AO33" s="17">
        <f>SUM(AO9:AO32)</f>
        <v>0</v>
      </c>
      <c r="AP33" s="37"/>
      <c r="AQ33" s="37"/>
      <c r="AR33" s="17">
        <f>SUM(AR9:AR32)</f>
        <v>0</v>
      </c>
      <c r="AS33" s="37"/>
      <c r="AT33" s="17">
        <f>SUM(AT9:AT32)</f>
        <v>0</v>
      </c>
      <c r="AU33" s="37"/>
      <c r="AV33" s="37"/>
      <c r="AW33" s="17">
        <f>SUM(AW9:AW32)</f>
        <v>36000</v>
      </c>
      <c r="AX33" s="37"/>
      <c r="AY33" s="17">
        <f>SUM(AY9:AY32)</f>
        <v>27359.999999999673</v>
      </c>
      <c r="AZ33" s="37"/>
      <c r="BA33" s="37"/>
      <c r="BB33" s="17">
        <f>SUM(BB9:BB32)</f>
        <v>24551.999999998952</v>
      </c>
      <c r="BC33" s="37"/>
      <c r="BD33" s="17">
        <f>SUM(BD9:BD32)</f>
        <v>12743.999999999869</v>
      </c>
      <c r="BE33" s="37"/>
      <c r="BF33" s="37"/>
      <c r="BG33" s="17">
        <f>SUM(BG9:BG32)</f>
        <v>216.00000000000819</v>
      </c>
      <c r="BH33" s="37"/>
      <c r="BI33" s="17">
        <f>SUM(BI9:BI32)</f>
        <v>287.99999999999386</v>
      </c>
    </row>
    <row r="35" spans="1:61" x14ac:dyDescent="0.2">
      <c r="C35">
        <f>D33+I33+N33+S33+X33+AC33+AH33+AM33+AR33+AW33+BB33+BG33</f>
        <v>328523.99999999872</v>
      </c>
      <c r="D35">
        <f>'ввода Т-1, Т-2 ПС'!F32+'ввода Т-1, Т-2 ПС'!M32+'ввода Т-1, Т-2 ПС'!T32+'ввода Т-1, Т-2 ПС'!AA32</f>
        <v>316799.99999990832</v>
      </c>
    </row>
  </sheetData>
  <mergeCells count="86">
    <mergeCell ref="V2:Z2"/>
    <mergeCell ref="AA2:AE2"/>
    <mergeCell ref="W4:X4"/>
    <mergeCell ref="Y4:Z4"/>
    <mergeCell ref="AB4:AC4"/>
    <mergeCell ref="AD4:AE4"/>
    <mergeCell ref="G3:G6"/>
    <mergeCell ref="H3:K3"/>
    <mergeCell ref="H4:I4"/>
    <mergeCell ref="J4:K4"/>
    <mergeCell ref="C4:D4"/>
    <mergeCell ref="E4:F4"/>
    <mergeCell ref="L2:P2"/>
    <mergeCell ref="Q2:U2"/>
    <mergeCell ref="M4:N4"/>
    <mergeCell ref="O4:P4"/>
    <mergeCell ref="A1:K1"/>
    <mergeCell ref="A2:A6"/>
    <mergeCell ref="B2:F2"/>
    <mergeCell ref="G2:K2"/>
    <mergeCell ref="B3:B6"/>
    <mergeCell ref="C3:F3"/>
    <mergeCell ref="AA3:AA6"/>
    <mergeCell ref="AB3:AE3"/>
    <mergeCell ref="W5:X5"/>
    <mergeCell ref="Y5:Z5"/>
    <mergeCell ref="L3:L6"/>
    <mergeCell ref="M3:P3"/>
    <mergeCell ref="Q3:Q6"/>
    <mergeCell ref="R3:U3"/>
    <mergeCell ref="R4:S4"/>
    <mergeCell ref="T4:U4"/>
    <mergeCell ref="C5:D5"/>
    <mergeCell ref="E5:F5"/>
    <mergeCell ref="H5:I5"/>
    <mergeCell ref="J5:K5"/>
    <mergeCell ref="V3:V6"/>
    <mergeCell ref="W3:Z3"/>
    <mergeCell ref="M5:N5"/>
    <mergeCell ref="O5:P5"/>
    <mergeCell ref="R5:S5"/>
    <mergeCell ref="T5:U5"/>
    <mergeCell ref="AG4:AH4"/>
    <mergeCell ref="AI4:AJ4"/>
    <mergeCell ref="AL4:AM4"/>
    <mergeCell ref="AN4:AO4"/>
    <mergeCell ref="AB5:AC5"/>
    <mergeCell ref="AD5:AE5"/>
    <mergeCell ref="AQ5:AR5"/>
    <mergeCell ref="AS5:AT5"/>
    <mergeCell ref="AV5:AW5"/>
    <mergeCell ref="AX5:AY5"/>
    <mergeCell ref="AF2:AJ2"/>
    <mergeCell ref="AK2:AO2"/>
    <mergeCell ref="AF3:AF6"/>
    <mergeCell ref="AG3:AJ3"/>
    <mergeCell ref="AK3:AK6"/>
    <mergeCell ref="AL3:AO3"/>
    <mergeCell ref="AG5:AH5"/>
    <mergeCell ref="AI5:AJ5"/>
    <mergeCell ref="AL5:AM5"/>
    <mergeCell ref="AN5:AO5"/>
    <mergeCell ref="AP2:AT2"/>
    <mergeCell ref="AU2:AY2"/>
    <mergeCell ref="AP3:AP6"/>
    <mergeCell ref="AQ3:AT3"/>
    <mergeCell ref="AU3:AU6"/>
    <mergeCell ref="AV3:AY3"/>
    <mergeCell ref="BA4:BB4"/>
    <mergeCell ref="BC4:BD4"/>
    <mergeCell ref="BF4:BG4"/>
    <mergeCell ref="BH4:BI4"/>
    <mergeCell ref="AQ4:AR4"/>
    <mergeCell ref="AS4:AT4"/>
    <mergeCell ref="AV4:AW4"/>
    <mergeCell ref="AX4:AY4"/>
    <mergeCell ref="BA5:BB5"/>
    <mergeCell ref="BC5:BD5"/>
    <mergeCell ref="BF5:BG5"/>
    <mergeCell ref="BH5:BI5"/>
    <mergeCell ref="AZ2:BD2"/>
    <mergeCell ref="BE2:BI2"/>
    <mergeCell ref="AZ3:AZ6"/>
    <mergeCell ref="BA3:BD3"/>
    <mergeCell ref="BE3:BE6"/>
    <mergeCell ref="BF3:BI3"/>
  </mergeCells>
  <phoneticPr fontId="0" type="noConversion"/>
  <pageMargins left="0.75" right="0.75" top="1" bottom="1" header="0.5" footer="0.5"/>
  <pageSetup paperSize="9" scale="90" orientation="landscape" r:id="rId1"/>
  <headerFooter alignWithMargins="0"/>
  <colBreaks count="2" manualBreakCount="2">
    <brk id="31" max="1048575" man="1"/>
    <brk id="4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="80" zoomScaleNormal="90" workbookViewId="0">
      <selection activeCell="B30" sqref="B30:AO30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</cols>
  <sheetData>
    <row r="1" spans="1:42" ht="58.5" customHeight="1" thickBot="1" x14ac:dyDescent="0.25">
      <c r="A1" s="196" t="s">
        <v>136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42" ht="15" customHeight="1" thickBot="1" x14ac:dyDescent="0.25">
      <c r="A2" s="197" t="s">
        <v>0</v>
      </c>
      <c r="B2" s="189" t="s">
        <v>48</v>
      </c>
      <c r="C2" s="190"/>
      <c r="D2" s="190"/>
      <c r="E2" s="190"/>
      <c r="F2" s="191"/>
      <c r="G2" s="189" t="s">
        <v>49</v>
      </c>
      <c r="H2" s="190"/>
      <c r="I2" s="190"/>
      <c r="J2" s="190"/>
      <c r="K2" s="191"/>
      <c r="L2" s="189" t="s">
        <v>50</v>
      </c>
      <c r="M2" s="190"/>
      <c r="N2" s="190"/>
      <c r="O2" s="190"/>
      <c r="P2" s="191"/>
      <c r="Q2" s="189" t="s">
        <v>51</v>
      </c>
      <c r="R2" s="190"/>
      <c r="S2" s="190"/>
      <c r="T2" s="190"/>
      <c r="U2" s="191"/>
      <c r="V2" s="189" t="s">
        <v>52</v>
      </c>
      <c r="W2" s="190"/>
      <c r="X2" s="190"/>
      <c r="Y2" s="190"/>
      <c r="Z2" s="191"/>
      <c r="AA2" s="189" t="s">
        <v>53</v>
      </c>
      <c r="AB2" s="190"/>
      <c r="AC2" s="190"/>
      <c r="AD2" s="190"/>
      <c r="AE2" s="191"/>
      <c r="AF2" s="189" t="s">
        <v>71</v>
      </c>
      <c r="AG2" s="190"/>
      <c r="AH2" s="190"/>
      <c r="AI2" s="190"/>
      <c r="AJ2" s="191"/>
      <c r="AK2" s="189" t="s">
        <v>72</v>
      </c>
      <c r="AL2" s="190"/>
      <c r="AM2" s="190"/>
      <c r="AN2" s="190"/>
      <c r="AO2" s="191"/>
    </row>
    <row r="3" spans="1:42" ht="15.95" customHeight="1" thickBot="1" x14ac:dyDescent="0.25">
      <c r="A3" s="198"/>
      <c r="B3" s="187" t="s">
        <v>13</v>
      </c>
      <c r="C3" s="194" t="s">
        <v>10</v>
      </c>
      <c r="D3" s="194"/>
      <c r="E3" s="194"/>
      <c r="F3" s="195"/>
      <c r="G3" s="187" t="s">
        <v>13</v>
      </c>
      <c r="H3" s="194" t="s">
        <v>10</v>
      </c>
      <c r="I3" s="194"/>
      <c r="J3" s="194"/>
      <c r="K3" s="195"/>
      <c r="L3" s="187" t="s">
        <v>13</v>
      </c>
      <c r="M3" s="194" t="s">
        <v>10</v>
      </c>
      <c r="N3" s="194"/>
      <c r="O3" s="194"/>
      <c r="P3" s="195"/>
      <c r="Q3" s="187" t="s">
        <v>13</v>
      </c>
      <c r="R3" s="194" t="s">
        <v>10</v>
      </c>
      <c r="S3" s="194"/>
      <c r="T3" s="194"/>
      <c r="U3" s="195"/>
      <c r="V3" s="187" t="s">
        <v>13</v>
      </c>
      <c r="W3" s="194" t="s">
        <v>10</v>
      </c>
      <c r="X3" s="194"/>
      <c r="Y3" s="194"/>
      <c r="Z3" s="195"/>
      <c r="AA3" s="187" t="s">
        <v>13</v>
      </c>
      <c r="AB3" s="194" t="s">
        <v>10</v>
      </c>
      <c r="AC3" s="194"/>
      <c r="AD3" s="194"/>
      <c r="AE3" s="195"/>
      <c r="AF3" s="187" t="s">
        <v>13</v>
      </c>
      <c r="AG3" s="194" t="s">
        <v>10</v>
      </c>
      <c r="AH3" s="194"/>
      <c r="AI3" s="194"/>
      <c r="AJ3" s="195"/>
      <c r="AK3" s="187" t="s">
        <v>13</v>
      </c>
      <c r="AL3" s="194" t="s">
        <v>10</v>
      </c>
      <c r="AM3" s="194"/>
      <c r="AN3" s="194"/>
      <c r="AO3" s="195"/>
    </row>
    <row r="4" spans="1:42" ht="15.95" customHeight="1" thickBot="1" x14ac:dyDescent="0.25">
      <c r="A4" s="198"/>
      <c r="B4" s="192"/>
      <c r="C4" s="194" t="s">
        <v>15</v>
      </c>
      <c r="D4" s="195"/>
      <c r="E4" s="194" t="s">
        <v>16</v>
      </c>
      <c r="F4" s="195"/>
      <c r="G4" s="192"/>
      <c r="H4" s="194" t="s">
        <v>15</v>
      </c>
      <c r="I4" s="195"/>
      <c r="J4" s="194" t="s">
        <v>16</v>
      </c>
      <c r="K4" s="195"/>
      <c r="L4" s="192"/>
      <c r="M4" s="194" t="s">
        <v>15</v>
      </c>
      <c r="N4" s="195"/>
      <c r="O4" s="194" t="s">
        <v>16</v>
      </c>
      <c r="P4" s="195"/>
      <c r="Q4" s="192"/>
      <c r="R4" s="194" t="s">
        <v>15</v>
      </c>
      <c r="S4" s="195"/>
      <c r="T4" s="194" t="s">
        <v>16</v>
      </c>
      <c r="U4" s="195"/>
      <c r="V4" s="192"/>
      <c r="W4" s="194" t="s">
        <v>15</v>
      </c>
      <c r="X4" s="195"/>
      <c r="Y4" s="194" t="s">
        <v>16</v>
      </c>
      <c r="Z4" s="195"/>
      <c r="AA4" s="192"/>
      <c r="AB4" s="194" t="s">
        <v>15</v>
      </c>
      <c r="AC4" s="195"/>
      <c r="AD4" s="194" t="s">
        <v>16</v>
      </c>
      <c r="AE4" s="195"/>
      <c r="AF4" s="192"/>
      <c r="AG4" s="194" t="s">
        <v>15</v>
      </c>
      <c r="AH4" s="195"/>
      <c r="AI4" s="194" t="s">
        <v>16</v>
      </c>
      <c r="AJ4" s="195"/>
      <c r="AK4" s="192"/>
      <c r="AL4" s="194" t="s">
        <v>15</v>
      </c>
      <c r="AM4" s="195"/>
      <c r="AN4" s="194" t="s">
        <v>16</v>
      </c>
      <c r="AO4" s="195"/>
    </row>
    <row r="5" spans="1:42" ht="15.95" customHeight="1" thickBot="1" x14ac:dyDescent="0.25">
      <c r="A5" s="198"/>
      <c r="B5" s="192"/>
      <c r="C5" s="186" t="s">
        <v>5</v>
      </c>
      <c r="D5" s="187"/>
      <c r="E5" s="188" t="s">
        <v>5</v>
      </c>
      <c r="F5" s="187"/>
      <c r="G5" s="192"/>
      <c r="H5" s="186" t="s">
        <v>5</v>
      </c>
      <c r="I5" s="187"/>
      <c r="J5" s="188" t="s">
        <v>5</v>
      </c>
      <c r="K5" s="187"/>
      <c r="L5" s="192"/>
      <c r="M5" s="186" t="s">
        <v>5</v>
      </c>
      <c r="N5" s="187"/>
      <c r="O5" s="188" t="s">
        <v>5</v>
      </c>
      <c r="P5" s="187"/>
      <c r="Q5" s="192"/>
      <c r="R5" s="186" t="s">
        <v>5</v>
      </c>
      <c r="S5" s="187"/>
      <c r="T5" s="188" t="s">
        <v>5</v>
      </c>
      <c r="U5" s="187"/>
      <c r="V5" s="192"/>
      <c r="W5" s="186" t="s">
        <v>5</v>
      </c>
      <c r="X5" s="187"/>
      <c r="Y5" s="188" t="s">
        <v>5</v>
      </c>
      <c r="Z5" s="187"/>
      <c r="AA5" s="192"/>
      <c r="AB5" s="186" t="s">
        <v>5</v>
      </c>
      <c r="AC5" s="187"/>
      <c r="AD5" s="188" t="s">
        <v>5</v>
      </c>
      <c r="AE5" s="187"/>
      <c r="AF5" s="192"/>
      <c r="AG5" s="186" t="s">
        <v>5</v>
      </c>
      <c r="AH5" s="187"/>
      <c r="AI5" s="188" t="s">
        <v>5</v>
      </c>
      <c r="AJ5" s="187"/>
      <c r="AK5" s="192"/>
      <c r="AL5" s="186" t="s">
        <v>5</v>
      </c>
      <c r="AM5" s="187"/>
      <c r="AN5" s="188" t="s">
        <v>5</v>
      </c>
      <c r="AO5" s="187"/>
    </row>
    <row r="6" spans="1:42" ht="24" customHeight="1" thickBot="1" x14ac:dyDescent="0.25">
      <c r="A6" s="199"/>
      <c r="B6" s="193"/>
      <c r="C6" s="51" t="s">
        <v>8</v>
      </c>
      <c r="D6" s="20">
        <v>2000</v>
      </c>
      <c r="E6" s="25" t="s">
        <v>8</v>
      </c>
      <c r="F6" s="20">
        <v>2000</v>
      </c>
      <c r="G6" s="193"/>
      <c r="H6" s="51" t="s">
        <v>8</v>
      </c>
      <c r="I6" s="20">
        <v>2000</v>
      </c>
      <c r="J6" s="25" t="s">
        <v>8</v>
      </c>
      <c r="K6" s="20">
        <v>2000</v>
      </c>
      <c r="L6" s="193"/>
      <c r="M6" s="51" t="s">
        <v>8</v>
      </c>
      <c r="N6" s="20">
        <v>4000</v>
      </c>
      <c r="O6" s="25" t="s">
        <v>8</v>
      </c>
      <c r="P6" s="20">
        <v>4000</v>
      </c>
      <c r="Q6" s="193"/>
      <c r="R6" s="51" t="s">
        <v>8</v>
      </c>
      <c r="S6" s="20">
        <v>4000</v>
      </c>
      <c r="T6" s="25" t="s">
        <v>8</v>
      </c>
      <c r="U6" s="20">
        <v>4000</v>
      </c>
      <c r="V6" s="193"/>
      <c r="W6" s="51" t="s">
        <v>8</v>
      </c>
      <c r="X6" s="20">
        <v>1500</v>
      </c>
      <c r="Y6" s="25" t="s">
        <v>8</v>
      </c>
      <c r="Z6" s="20">
        <v>1500</v>
      </c>
      <c r="AA6" s="193"/>
      <c r="AB6" s="51" t="s">
        <v>8</v>
      </c>
      <c r="AC6" s="20">
        <v>3000</v>
      </c>
      <c r="AD6" s="25" t="s">
        <v>8</v>
      </c>
      <c r="AE6" s="20">
        <v>3000</v>
      </c>
      <c r="AF6" s="193"/>
      <c r="AG6" s="51" t="s">
        <v>8</v>
      </c>
      <c r="AH6" s="20">
        <v>8000</v>
      </c>
      <c r="AI6" s="25" t="s">
        <v>8</v>
      </c>
      <c r="AJ6" s="20">
        <v>8000</v>
      </c>
      <c r="AK6" s="193"/>
      <c r="AL6" s="51" t="s">
        <v>8</v>
      </c>
      <c r="AM6" s="20">
        <v>8000</v>
      </c>
      <c r="AN6" s="25" t="s">
        <v>8</v>
      </c>
      <c r="AO6" s="20">
        <v>8000</v>
      </c>
    </row>
    <row r="7" spans="1:42" ht="37.5" customHeight="1" thickBot="1" x14ac:dyDescent="0.25">
      <c r="A7" s="21" t="s">
        <v>18</v>
      </c>
      <c r="B7" s="21" t="s">
        <v>1</v>
      </c>
      <c r="C7" s="50" t="s">
        <v>10</v>
      </c>
      <c r="D7" s="27" t="s">
        <v>9</v>
      </c>
      <c r="E7" s="26" t="s">
        <v>10</v>
      </c>
      <c r="F7" s="27" t="s">
        <v>29</v>
      </c>
      <c r="G7" s="21" t="s">
        <v>1</v>
      </c>
      <c r="H7" s="50" t="s">
        <v>10</v>
      </c>
      <c r="I7" s="27" t="s">
        <v>9</v>
      </c>
      <c r="J7" s="26" t="s">
        <v>10</v>
      </c>
      <c r="K7" s="27" t="s">
        <v>29</v>
      </c>
      <c r="L7" s="21" t="s">
        <v>1</v>
      </c>
      <c r="M7" s="50" t="s">
        <v>10</v>
      </c>
      <c r="N7" s="27" t="s">
        <v>9</v>
      </c>
      <c r="O7" s="26" t="s">
        <v>10</v>
      </c>
      <c r="P7" s="27" t="s">
        <v>29</v>
      </c>
      <c r="Q7" s="21" t="s">
        <v>1</v>
      </c>
      <c r="R7" s="50" t="s">
        <v>10</v>
      </c>
      <c r="S7" s="27" t="s">
        <v>9</v>
      </c>
      <c r="T7" s="26" t="s">
        <v>10</v>
      </c>
      <c r="U7" s="27" t="s">
        <v>29</v>
      </c>
      <c r="V7" s="21" t="s">
        <v>1</v>
      </c>
      <c r="W7" s="50" t="s">
        <v>10</v>
      </c>
      <c r="X7" s="27" t="s">
        <v>9</v>
      </c>
      <c r="Y7" s="26" t="s">
        <v>10</v>
      </c>
      <c r="Z7" s="27" t="s">
        <v>29</v>
      </c>
      <c r="AA7" s="21" t="s">
        <v>1</v>
      </c>
      <c r="AB7" s="50" t="s">
        <v>10</v>
      </c>
      <c r="AC7" s="27" t="s">
        <v>9</v>
      </c>
      <c r="AD7" s="26" t="s">
        <v>10</v>
      </c>
      <c r="AE7" s="27" t="s">
        <v>29</v>
      </c>
      <c r="AF7" s="21" t="s">
        <v>1</v>
      </c>
      <c r="AG7" s="50" t="s">
        <v>10</v>
      </c>
      <c r="AH7" s="27" t="s">
        <v>9</v>
      </c>
      <c r="AI7" s="26" t="s">
        <v>10</v>
      </c>
      <c r="AJ7" s="27" t="s">
        <v>29</v>
      </c>
      <c r="AK7" s="21" t="s">
        <v>1</v>
      </c>
      <c r="AL7" s="50" t="s">
        <v>10</v>
      </c>
      <c r="AM7" s="27" t="s">
        <v>9</v>
      </c>
      <c r="AN7" s="26" t="s">
        <v>10</v>
      </c>
      <c r="AO7" s="27" t="s">
        <v>29</v>
      </c>
    </row>
    <row r="8" spans="1:42" ht="14.1" customHeight="1" x14ac:dyDescent="0.2">
      <c r="A8" s="4">
        <v>0</v>
      </c>
      <c r="B8" s="81">
        <v>3</v>
      </c>
      <c r="C8" s="82">
        <v>168.71</v>
      </c>
      <c r="D8" s="38" t="s">
        <v>17</v>
      </c>
      <c r="E8" s="11">
        <v>24.62</v>
      </c>
      <c r="F8" s="12" t="s">
        <v>17</v>
      </c>
      <c r="G8" s="81">
        <v>5</v>
      </c>
      <c r="H8" s="82">
        <v>7943.52</v>
      </c>
      <c r="I8" s="38" t="s">
        <v>17</v>
      </c>
      <c r="J8" s="11">
        <v>4069</v>
      </c>
      <c r="K8" s="12" t="s">
        <v>17</v>
      </c>
      <c r="L8" s="81">
        <v>15</v>
      </c>
      <c r="M8" s="82">
        <v>4158.8</v>
      </c>
      <c r="N8" s="38" t="s">
        <v>17</v>
      </c>
      <c r="O8" s="11">
        <v>2585.91</v>
      </c>
      <c r="P8" s="12" t="s">
        <v>17</v>
      </c>
      <c r="Q8" s="81">
        <v>15</v>
      </c>
      <c r="R8" s="82">
        <v>4075.44</v>
      </c>
      <c r="S8" s="38" t="s">
        <v>17</v>
      </c>
      <c r="T8" s="11">
        <v>3173.06</v>
      </c>
      <c r="U8" s="12" t="s">
        <v>17</v>
      </c>
      <c r="V8" s="81">
        <v>0</v>
      </c>
      <c r="W8" s="82">
        <v>5113.25</v>
      </c>
      <c r="X8" s="38" t="s">
        <v>17</v>
      </c>
      <c r="Y8" s="11">
        <v>5481.06</v>
      </c>
      <c r="Z8" s="12" t="s">
        <v>17</v>
      </c>
      <c r="AA8" s="81">
        <v>15</v>
      </c>
      <c r="AB8" s="82">
        <v>290.83999999999997</v>
      </c>
      <c r="AC8" s="38" t="s">
        <v>17</v>
      </c>
      <c r="AD8" s="11">
        <v>147.22999999999999</v>
      </c>
      <c r="AE8" s="12" t="s">
        <v>17</v>
      </c>
      <c r="AF8" s="81">
        <v>0</v>
      </c>
      <c r="AG8" s="82">
        <v>612.5</v>
      </c>
      <c r="AH8" s="38" t="s">
        <v>17</v>
      </c>
      <c r="AI8" s="11">
        <v>392.12</v>
      </c>
      <c r="AJ8" s="12" t="s">
        <v>17</v>
      </c>
      <c r="AK8" s="81">
        <v>0</v>
      </c>
      <c r="AL8" s="82">
        <v>137.19999999999999</v>
      </c>
      <c r="AM8" s="38" t="s">
        <v>17</v>
      </c>
      <c r="AN8" s="11">
        <v>101.43</v>
      </c>
      <c r="AO8" s="12" t="s">
        <v>17</v>
      </c>
    </row>
    <row r="9" spans="1:42" ht="14.1" customHeight="1" x14ac:dyDescent="0.2">
      <c r="A9" s="5">
        <v>4.1666666666666664E-2</v>
      </c>
      <c r="B9" s="180">
        <f>D9/(1.73*10*0.9)</f>
        <v>0</v>
      </c>
      <c r="C9" s="82">
        <v>168.71</v>
      </c>
      <c r="D9" s="13">
        <f>(C9-C8)*D$6</f>
        <v>0</v>
      </c>
      <c r="E9" s="11">
        <v>24.62</v>
      </c>
      <c r="F9" s="13">
        <f>(E9-E8)*F$6</f>
        <v>0</v>
      </c>
      <c r="G9" s="180">
        <f>I9/(1.73*10*0.9)</f>
        <v>5.138086062936881</v>
      </c>
      <c r="H9" s="83">
        <v>7943.56</v>
      </c>
      <c r="I9" s="13">
        <f>(H9-H8)*I$6</f>
        <v>79.99999999992724</v>
      </c>
      <c r="J9" s="7">
        <v>4069.04</v>
      </c>
      <c r="K9" s="13">
        <f>(J9-J8)*K$6</f>
        <v>79.99999999992724</v>
      </c>
      <c r="L9" s="180">
        <f>N9/(1.73*10*0.9)</f>
        <v>25.690430314567578</v>
      </c>
      <c r="M9" s="83">
        <v>4158.8999999999996</v>
      </c>
      <c r="N9" s="13">
        <f>(M9-M8)*N$6</f>
        <v>399.99999999781721</v>
      </c>
      <c r="O9" s="7">
        <v>2585.9499999999998</v>
      </c>
      <c r="P9" s="13">
        <f>(O9-O8)*P$6</f>
        <v>159.99999999985448</v>
      </c>
      <c r="Q9" s="180">
        <f>S9/(1.73*10*0.9)</f>
        <v>17.983301220337498</v>
      </c>
      <c r="R9" s="83">
        <v>4075.51</v>
      </c>
      <c r="S9" s="13">
        <f>(R9-R8)*S$6</f>
        <v>280.00000000065484</v>
      </c>
      <c r="T9" s="7">
        <v>3173.12</v>
      </c>
      <c r="U9" s="13">
        <f>(T9-T8)*U$6</f>
        <v>239.99999999978172</v>
      </c>
      <c r="V9" s="180">
        <f>X9/(1.73*10*0.9)</f>
        <v>2.8901734103800907</v>
      </c>
      <c r="W9" s="83">
        <v>5113.28</v>
      </c>
      <c r="X9" s="13">
        <f>(W9-W8)*X$6</f>
        <v>44.999999999618012</v>
      </c>
      <c r="Y9" s="7">
        <v>5481.09</v>
      </c>
      <c r="Z9" s="13">
        <f>(Y9-Y8)*Z$6</f>
        <v>44.999999999618012</v>
      </c>
      <c r="AA9" s="180">
        <f>AC9/(1.73*10*0.9)</f>
        <v>5.7803468208149438</v>
      </c>
      <c r="AB9" s="82">
        <v>290.87</v>
      </c>
      <c r="AC9" s="13">
        <f>(AB9-AB8)*AC$6</f>
        <v>90.000000000088676</v>
      </c>
      <c r="AD9" s="11">
        <v>147.24</v>
      </c>
      <c r="AE9" s="13">
        <f>(AD9-AD8)*AE$6</f>
        <v>30.00000000005798</v>
      </c>
      <c r="AF9" s="180">
        <f>AH9/(1.73*10*0.9)</f>
        <v>0</v>
      </c>
      <c r="AG9" s="82">
        <v>612.5</v>
      </c>
      <c r="AH9" s="13">
        <f>(AG9-AG8)*AH$6</f>
        <v>0</v>
      </c>
      <c r="AI9" s="11">
        <v>392.12</v>
      </c>
      <c r="AJ9" s="13">
        <f>(AI9-AI8)*AJ$6</f>
        <v>0</v>
      </c>
      <c r="AK9" s="180">
        <f>AM9/(1.73*10*0.9)</f>
        <v>0</v>
      </c>
      <c r="AL9" s="82">
        <v>137.19999999999999</v>
      </c>
      <c r="AM9" s="13">
        <f>(AL9-AL8)*AM$6</f>
        <v>0</v>
      </c>
      <c r="AN9" s="11">
        <v>101.43</v>
      </c>
      <c r="AO9" s="13">
        <f>(AN9-AN8)*AO$6</f>
        <v>0</v>
      </c>
    </row>
    <row r="10" spans="1:42" ht="14.1" customHeight="1" x14ac:dyDescent="0.2">
      <c r="A10" s="5">
        <v>8.3333333333333301E-2</v>
      </c>
      <c r="B10" s="81">
        <v>3</v>
      </c>
      <c r="C10" s="82">
        <v>168.72</v>
      </c>
      <c r="D10" s="13">
        <f t="shared" ref="D10:D32" si="0">(C10-C9)*D$6</f>
        <v>19.99999999998181</v>
      </c>
      <c r="E10" s="11">
        <v>24.62</v>
      </c>
      <c r="F10" s="13">
        <f t="shared" ref="F10:F32" si="1">(E10-E9)*F$6</f>
        <v>0</v>
      </c>
      <c r="G10" s="180">
        <f t="shared" ref="G10:G32" si="2">I10/(1.73*10*0.9)</f>
        <v>5.138086062936881</v>
      </c>
      <c r="H10" s="83">
        <v>7943.6</v>
      </c>
      <c r="I10" s="13">
        <f t="shared" ref="I10:I32" si="3">(H10-H9)*I$6</f>
        <v>79.99999999992724</v>
      </c>
      <c r="J10" s="7">
        <v>4069.08</v>
      </c>
      <c r="K10" s="13">
        <f t="shared" ref="K10:K32" si="4">(J10-J9)*K$6</f>
        <v>79.99999999992724</v>
      </c>
      <c r="L10" s="180">
        <f t="shared" ref="L10:L32" si="5">N10/(1.73*10*0.9)</f>
        <v>28.259473346328086</v>
      </c>
      <c r="M10" s="83">
        <v>4159.01</v>
      </c>
      <c r="N10" s="13">
        <f t="shared" ref="N10:N32" si="6">(M10-M9)*N$6</f>
        <v>440.00000000232831</v>
      </c>
      <c r="O10" s="7">
        <v>2585.9899999999998</v>
      </c>
      <c r="P10" s="13">
        <f t="shared" ref="P10:P32" si="7">(O10-O9)*P$6</f>
        <v>159.99999999985448</v>
      </c>
      <c r="Q10" s="180">
        <f t="shared" ref="Q10:Q32" si="8">S10/(1.73*10*0.9)</f>
        <v>17.983301220220671</v>
      </c>
      <c r="R10" s="83">
        <v>4075.58</v>
      </c>
      <c r="S10" s="13">
        <f t="shared" ref="S10:S32" si="9">(R10-R9)*S$6</f>
        <v>279.99999999883585</v>
      </c>
      <c r="T10" s="7">
        <v>3173.18</v>
      </c>
      <c r="U10" s="13">
        <f t="shared" ref="U10:U32" si="10">(T10-T9)*U$6</f>
        <v>239.99999999978172</v>
      </c>
      <c r="V10" s="180">
        <f t="shared" ref="V10:V32" si="11">X10/(1.73*10*0.9)</f>
        <v>3.853564547202661</v>
      </c>
      <c r="W10" s="83">
        <v>5113.32</v>
      </c>
      <c r="X10" s="13">
        <f t="shared" ref="X10:X32" si="12">(W10-W9)*X$6</f>
        <v>59.99999999994543</v>
      </c>
      <c r="Y10" s="7">
        <v>5481.12</v>
      </c>
      <c r="Z10" s="13">
        <f t="shared" ref="Z10:Z32" si="13">(Y10-Y9)*Z$6</f>
        <v>44.999999999618012</v>
      </c>
      <c r="AA10" s="180">
        <f t="shared" ref="AA10:AA32" si="14">AC10/(1.73*10*0.9)</f>
        <v>7.707129094416274</v>
      </c>
      <c r="AB10" s="82">
        <v>290.91000000000003</v>
      </c>
      <c r="AC10" s="13">
        <f t="shared" ref="AC10:AC32" si="15">(AB10-AB9)*AC$6</f>
        <v>120.00000000006139</v>
      </c>
      <c r="AD10" s="11">
        <v>147.26</v>
      </c>
      <c r="AE10" s="13">
        <f t="shared" ref="AE10:AE32" si="16">(AD10-AD9)*AE$6</f>
        <v>59.99999999994543</v>
      </c>
      <c r="AF10" s="180">
        <f t="shared" ref="AF10:AF32" si="17">AH10/(1.73*10*0.9)</f>
        <v>5.138086062936881</v>
      </c>
      <c r="AG10" s="82">
        <v>612.51</v>
      </c>
      <c r="AH10" s="13">
        <f t="shared" ref="AH10:AH32" si="18">(AG10-AG9)*AH$6</f>
        <v>79.99999999992724</v>
      </c>
      <c r="AI10" s="11">
        <v>392.12</v>
      </c>
      <c r="AJ10" s="13">
        <f t="shared" ref="AJ10:AJ32" si="19">(AI10-AI9)*AJ$6</f>
        <v>0</v>
      </c>
      <c r="AK10" s="180">
        <f t="shared" ref="AK10:AK32" si="20">AM10/(1.73*10*0.9)</f>
        <v>0</v>
      </c>
      <c r="AL10" s="82">
        <v>137.19999999999999</v>
      </c>
      <c r="AM10" s="13">
        <f t="shared" ref="AM10:AM32" si="21">(AL10-AL9)*AM$6</f>
        <v>0</v>
      </c>
      <c r="AN10" s="11">
        <v>101.43</v>
      </c>
      <c r="AO10" s="13">
        <f t="shared" ref="AO10:AO32" si="22">(AN10-AN9)*AO$6</f>
        <v>0</v>
      </c>
    </row>
    <row r="11" spans="1:42" ht="14.1" customHeight="1" x14ac:dyDescent="0.2">
      <c r="A11" s="5">
        <v>0.125</v>
      </c>
      <c r="B11" s="81">
        <v>3</v>
      </c>
      <c r="C11" s="82">
        <v>168.72</v>
      </c>
      <c r="D11" s="13">
        <f t="shared" si="0"/>
        <v>0</v>
      </c>
      <c r="E11" s="11">
        <v>24.62</v>
      </c>
      <c r="F11" s="13">
        <f t="shared" si="1"/>
        <v>0</v>
      </c>
      <c r="G11" s="180">
        <f t="shared" si="2"/>
        <v>5.138086062936881</v>
      </c>
      <c r="H11" s="83">
        <v>7943.64</v>
      </c>
      <c r="I11" s="13">
        <f t="shared" si="3"/>
        <v>79.99999999992724</v>
      </c>
      <c r="J11" s="7">
        <v>4069.12</v>
      </c>
      <c r="K11" s="13">
        <f t="shared" si="4"/>
        <v>79.99999999992724</v>
      </c>
      <c r="L11" s="180">
        <f t="shared" si="5"/>
        <v>33.397559409148144</v>
      </c>
      <c r="M11" s="83">
        <v>4159.1400000000003</v>
      </c>
      <c r="N11" s="13">
        <f t="shared" si="6"/>
        <v>520.00000000043656</v>
      </c>
      <c r="O11" s="7">
        <v>2586.04</v>
      </c>
      <c r="P11" s="13">
        <f t="shared" si="7"/>
        <v>200.0000000007276</v>
      </c>
      <c r="Q11" s="180">
        <f t="shared" si="8"/>
        <v>10.276172125873762</v>
      </c>
      <c r="R11" s="83">
        <v>4075.62</v>
      </c>
      <c r="S11" s="13">
        <f t="shared" si="9"/>
        <v>159.99999999985448</v>
      </c>
      <c r="T11" s="7">
        <v>3173.22</v>
      </c>
      <c r="U11" s="13">
        <f t="shared" si="10"/>
        <v>159.99999999985448</v>
      </c>
      <c r="V11" s="180">
        <f t="shared" si="11"/>
        <v>2.8901734104677104</v>
      </c>
      <c r="W11" s="83">
        <v>5113.3500000000004</v>
      </c>
      <c r="X11" s="13">
        <f t="shared" si="12"/>
        <v>45.000000000982254</v>
      </c>
      <c r="Y11" s="7">
        <v>5481.15</v>
      </c>
      <c r="Z11" s="13">
        <f t="shared" si="13"/>
        <v>44.999999999618012</v>
      </c>
      <c r="AA11" s="180">
        <f t="shared" si="14"/>
        <v>5.7803468208039916</v>
      </c>
      <c r="AB11" s="82">
        <v>290.94</v>
      </c>
      <c r="AC11" s="13">
        <f t="shared" si="15"/>
        <v>89.999999999918145</v>
      </c>
      <c r="AD11" s="11">
        <v>147.28</v>
      </c>
      <c r="AE11" s="13">
        <f t="shared" si="16"/>
        <v>60.000000000030695</v>
      </c>
      <c r="AF11" s="180">
        <f t="shared" si="17"/>
        <v>5.138086062936881</v>
      </c>
      <c r="AG11" s="82">
        <v>612.52</v>
      </c>
      <c r="AH11" s="13">
        <f t="shared" si="18"/>
        <v>79.99999999992724</v>
      </c>
      <c r="AI11" s="11">
        <v>392.13</v>
      </c>
      <c r="AJ11" s="13">
        <f t="shared" si="19"/>
        <v>79.99999999992724</v>
      </c>
      <c r="AK11" s="180">
        <f t="shared" si="20"/>
        <v>0</v>
      </c>
      <c r="AL11" s="82">
        <v>137.19999999999999</v>
      </c>
      <c r="AM11" s="13">
        <f t="shared" si="21"/>
        <v>0</v>
      </c>
      <c r="AN11" s="11">
        <v>101.43</v>
      </c>
      <c r="AO11" s="13">
        <f t="shared" si="22"/>
        <v>0</v>
      </c>
    </row>
    <row r="12" spans="1:42" ht="14.1" customHeight="1" x14ac:dyDescent="0.2">
      <c r="A12" s="28">
        <v>0.16666666666666699</v>
      </c>
      <c r="B12" s="86">
        <v>3</v>
      </c>
      <c r="C12" s="87">
        <v>168.72</v>
      </c>
      <c r="D12" s="32">
        <f t="shared" si="0"/>
        <v>0</v>
      </c>
      <c r="E12" s="88">
        <v>24.62</v>
      </c>
      <c r="F12" s="32">
        <f t="shared" si="1"/>
        <v>0</v>
      </c>
      <c r="G12" s="181">
        <f t="shared" si="2"/>
        <v>5.138086062936881</v>
      </c>
      <c r="H12" s="84">
        <v>7943.68</v>
      </c>
      <c r="I12" s="32">
        <f t="shared" si="3"/>
        <v>79.99999999992724</v>
      </c>
      <c r="J12" s="31">
        <v>4069.15</v>
      </c>
      <c r="K12" s="32">
        <f t="shared" si="4"/>
        <v>60.000000000400178</v>
      </c>
      <c r="L12" s="181">
        <f t="shared" si="5"/>
        <v>30.828516377621288</v>
      </c>
      <c r="M12" s="84">
        <v>4159.26</v>
      </c>
      <c r="N12" s="32">
        <f t="shared" si="6"/>
        <v>479.99999999956344</v>
      </c>
      <c r="O12" s="31">
        <v>2586.09</v>
      </c>
      <c r="P12" s="32">
        <f t="shared" si="7"/>
        <v>200.0000000007276</v>
      </c>
      <c r="Q12" s="181">
        <f t="shared" si="8"/>
        <v>10.276172125873762</v>
      </c>
      <c r="R12" s="84">
        <v>4075.66</v>
      </c>
      <c r="S12" s="32">
        <f t="shared" si="9"/>
        <v>159.99999999985448</v>
      </c>
      <c r="T12" s="31">
        <v>3173.25</v>
      </c>
      <c r="U12" s="32">
        <f t="shared" si="10"/>
        <v>120.00000000080036</v>
      </c>
      <c r="V12" s="181">
        <f t="shared" si="11"/>
        <v>1.9267822735575204</v>
      </c>
      <c r="W12" s="84">
        <v>5113.37</v>
      </c>
      <c r="X12" s="32">
        <f t="shared" si="12"/>
        <v>29.999999999290594</v>
      </c>
      <c r="Y12" s="31">
        <v>5481.18</v>
      </c>
      <c r="Z12" s="32">
        <f t="shared" si="13"/>
        <v>45.000000000982254</v>
      </c>
      <c r="AA12" s="181">
        <f t="shared" si="14"/>
        <v>3.853564547202661</v>
      </c>
      <c r="AB12" s="87">
        <v>290.95999999999998</v>
      </c>
      <c r="AC12" s="32">
        <f t="shared" si="15"/>
        <v>59.99999999994543</v>
      </c>
      <c r="AD12" s="88">
        <v>147.30000000000001</v>
      </c>
      <c r="AE12" s="32">
        <f t="shared" si="16"/>
        <v>60.000000000030695</v>
      </c>
      <c r="AF12" s="181">
        <f t="shared" si="17"/>
        <v>5.138086062936881</v>
      </c>
      <c r="AG12" s="87">
        <v>612.53</v>
      </c>
      <c r="AH12" s="32">
        <f t="shared" si="18"/>
        <v>79.99999999992724</v>
      </c>
      <c r="AI12" s="88">
        <v>392.13</v>
      </c>
      <c r="AJ12" s="32">
        <f t="shared" si="19"/>
        <v>0</v>
      </c>
      <c r="AK12" s="181">
        <f t="shared" si="20"/>
        <v>0</v>
      </c>
      <c r="AL12" s="87">
        <v>137.19999999999999</v>
      </c>
      <c r="AM12" s="32">
        <f t="shared" si="21"/>
        <v>0</v>
      </c>
      <c r="AN12" s="88">
        <v>101.43</v>
      </c>
      <c r="AO12" s="32">
        <f t="shared" si="22"/>
        <v>0</v>
      </c>
      <c r="AP12" s="182"/>
    </row>
    <row r="13" spans="1:42" ht="14.1" customHeight="1" x14ac:dyDescent="0.2">
      <c r="A13" s="5">
        <v>0.20833333333333301</v>
      </c>
      <c r="B13" s="81">
        <v>3</v>
      </c>
      <c r="C13" s="82">
        <v>168.72</v>
      </c>
      <c r="D13" s="13">
        <f t="shared" si="0"/>
        <v>0</v>
      </c>
      <c r="E13" s="11">
        <v>24.62</v>
      </c>
      <c r="F13" s="13">
        <f t="shared" si="1"/>
        <v>0</v>
      </c>
      <c r="G13" s="180">
        <f t="shared" si="2"/>
        <v>2.5690430314100272</v>
      </c>
      <c r="H13" s="83">
        <v>7943.7</v>
      </c>
      <c r="I13" s="13">
        <f t="shared" si="3"/>
        <v>39.999999999054126</v>
      </c>
      <c r="J13" s="7">
        <v>4069.17</v>
      </c>
      <c r="K13" s="13">
        <f t="shared" si="4"/>
        <v>39.99999999996362</v>
      </c>
      <c r="L13" s="180">
        <f t="shared" si="5"/>
        <v>23.121387283274377</v>
      </c>
      <c r="M13" s="83">
        <v>4159.3500000000004</v>
      </c>
      <c r="N13" s="13">
        <f t="shared" si="6"/>
        <v>360.00000000058208</v>
      </c>
      <c r="O13" s="7">
        <v>2586.13</v>
      </c>
      <c r="P13" s="13">
        <f t="shared" si="7"/>
        <v>159.99999999985448</v>
      </c>
      <c r="Q13" s="180">
        <f t="shared" si="8"/>
        <v>15.414258188810644</v>
      </c>
      <c r="R13" s="83">
        <v>4075.72</v>
      </c>
      <c r="S13" s="13">
        <f t="shared" si="9"/>
        <v>239.99999999978172</v>
      </c>
      <c r="T13" s="7">
        <v>3173.3</v>
      </c>
      <c r="U13" s="13">
        <f t="shared" si="10"/>
        <v>200.0000000007276</v>
      </c>
      <c r="V13" s="180">
        <f t="shared" si="11"/>
        <v>2.8901734103800907</v>
      </c>
      <c r="W13" s="83">
        <v>5113.3999999999996</v>
      </c>
      <c r="X13" s="13">
        <f t="shared" si="12"/>
        <v>44.999999999618012</v>
      </c>
      <c r="Y13" s="7">
        <v>5481.21</v>
      </c>
      <c r="Z13" s="13">
        <f t="shared" si="13"/>
        <v>44.999999999618012</v>
      </c>
      <c r="AA13" s="180">
        <f t="shared" si="14"/>
        <v>5.7803468208149438</v>
      </c>
      <c r="AB13" s="82">
        <v>290.99</v>
      </c>
      <c r="AC13" s="13">
        <f t="shared" si="15"/>
        <v>90.000000000088676</v>
      </c>
      <c r="AD13" s="11">
        <v>147.31</v>
      </c>
      <c r="AE13" s="13">
        <f t="shared" si="16"/>
        <v>29.999999999972715</v>
      </c>
      <c r="AF13" s="180">
        <f t="shared" si="17"/>
        <v>0</v>
      </c>
      <c r="AG13" s="82">
        <v>612.53</v>
      </c>
      <c r="AH13" s="13">
        <f t="shared" si="18"/>
        <v>0</v>
      </c>
      <c r="AI13" s="11">
        <v>392.13</v>
      </c>
      <c r="AJ13" s="13">
        <f t="shared" si="19"/>
        <v>0</v>
      </c>
      <c r="AK13" s="180">
        <f t="shared" si="20"/>
        <v>0</v>
      </c>
      <c r="AL13" s="82">
        <v>137.19999999999999</v>
      </c>
      <c r="AM13" s="13">
        <f t="shared" si="21"/>
        <v>0</v>
      </c>
      <c r="AN13" s="11">
        <v>101.43</v>
      </c>
      <c r="AO13" s="13">
        <f t="shared" si="22"/>
        <v>0</v>
      </c>
    </row>
    <row r="14" spans="1:42" ht="14.1" customHeight="1" x14ac:dyDescent="0.2">
      <c r="A14" s="5">
        <v>0.25</v>
      </c>
      <c r="B14" s="81">
        <v>3</v>
      </c>
      <c r="C14" s="82">
        <v>168.72</v>
      </c>
      <c r="D14" s="13">
        <f t="shared" si="0"/>
        <v>0</v>
      </c>
      <c r="E14" s="11">
        <v>24.62</v>
      </c>
      <c r="F14" s="13">
        <f t="shared" si="1"/>
        <v>0</v>
      </c>
      <c r="G14" s="180">
        <f t="shared" si="2"/>
        <v>2.5690430315268538</v>
      </c>
      <c r="H14" s="83">
        <v>7943.72</v>
      </c>
      <c r="I14" s="13">
        <f t="shared" si="3"/>
        <v>40.000000000873115</v>
      </c>
      <c r="J14" s="7">
        <v>4069.19</v>
      </c>
      <c r="K14" s="13">
        <f t="shared" si="4"/>
        <v>39.99999999996362</v>
      </c>
      <c r="L14" s="180">
        <f t="shared" si="5"/>
        <v>25.690430314567578</v>
      </c>
      <c r="M14" s="83">
        <v>4159.45</v>
      </c>
      <c r="N14" s="13">
        <f t="shared" si="6"/>
        <v>399.99999999781721</v>
      </c>
      <c r="O14" s="7">
        <v>2586.17</v>
      </c>
      <c r="P14" s="13">
        <f t="shared" si="7"/>
        <v>159.99999999985448</v>
      </c>
      <c r="Q14" s="180">
        <f t="shared" si="8"/>
        <v>17.983301220337498</v>
      </c>
      <c r="R14" s="83">
        <v>4075.79</v>
      </c>
      <c r="S14" s="13">
        <f t="shared" si="9"/>
        <v>280.00000000065484</v>
      </c>
      <c r="T14" s="7">
        <v>3173.36</v>
      </c>
      <c r="U14" s="13">
        <f t="shared" si="10"/>
        <v>239.99999999978172</v>
      </c>
      <c r="V14" s="180">
        <f t="shared" si="11"/>
        <v>2.8901734104677104</v>
      </c>
      <c r="W14" s="83">
        <v>5113.43</v>
      </c>
      <c r="X14" s="13">
        <f t="shared" si="12"/>
        <v>45.000000000982254</v>
      </c>
      <c r="Y14" s="7">
        <v>5481.24</v>
      </c>
      <c r="Z14" s="13">
        <f t="shared" si="13"/>
        <v>44.999999999618012</v>
      </c>
      <c r="AA14" s="180">
        <f t="shared" si="14"/>
        <v>5.7803468208039916</v>
      </c>
      <c r="AB14" s="82">
        <v>291.02</v>
      </c>
      <c r="AC14" s="13">
        <f t="shared" si="15"/>
        <v>89.999999999918145</v>
      </c>
      <c r="AD14" s="11">
        <v>147.33000000000001</v>
      </c>
      <c r="AE14" s="13">
        <f t="shared" si="16"/>
        <v>60.000000000030695</v>
      </c>
      <c r="AF14" s="180">
        <f t="shared" si="17"/>
        <v>5.138086062936881</v>
      </c>
      <c r="AG14" s="82">
        <v>612.54</v>
      </c>
      <c r="AH14" s="13">
        <f t="shared" si="18"/>
        <v>79.99999999992724</v>
      </c>
      <c r="AI14" s="11">
        <v>392.13</v>
      </c>
      <c r="AJ14" s="13">
        <f t="shared" si="19"/>
        <v>0</v>
      </c>
      <c r="AK14" s="180">
        <f t="shared" si="20"/>
        <v>0</v>
      </c>
      <c r="AL14" s="82">
        <v>137.19999999999999</v>
      </c>
      <c r="AM14" s="13">
        <f t="shared" si="21"/>
        <v>0</v>
      </c>
      <c r="AN14" s="11">
        <v>101.43</v>
      </c>
      <c r="AO14" s="13">
        <f t="shared" si="22"/>
        <v>0</v>
      </c>
    </row>
    <row r="15" spans="1:42" ht="14.1" customHeight="1" x14ac:dyDescent="0.2">
      <c r="A15" s="5">
        <v>0.29166666666666702</v>
      </c>
      <c r="B15" s="81">
        <v>3</v>
      </c>
      <c r="C15" s="82">
        <v>168.72</v>
      </c>
      <c r="D15" s="13">
        <f t="shared" si="0"/>
        <v>0</v>
      </c>
      <c r="E15" s="11">
        <v>24.62</v>
      </c>
      <c r="F15" s="13">
        <f t="shared" si="1"/>
        <v>0</v>
      </c>
      <c r="G15" s="180">
        <f t="shared" si="2"/>
        <v>3.8535645471734541</v>
      </c>
      <c r="H15" s="83">
        <v>7943.75</v>
      </c>
      <c r="I15" s="13">
        <f t="shared" si="3"/>
        <v>59.999999999490683</v>
      </c>
      <c r="J15" s="7">
        <v>4069.22</v>
      </c>
      <c r="K15" s="13">
        <f t="shared" si="4"/>
        <v>59.999999999490683</v>
      </c>
      <c r="L15" s="180">
        <f t="shared" si="5"/>
        <v>30.828516377621288</v>
      </c>
      <c r="M15" s="83">
        <v>4159.57</v>
      </c>
      <c r="N15" s="13">
        <f t="shared" si="6"/>
        <v>479.99999999956344</v>
      </c>
      <c r="O15" s="7">
        <v>2586.2199999999998</v>
      </c>
      <c r="P15" s="13">
        <f t="shared" si="7"/>
        <v>199.99999999890861</v>
      </c>
      <c r="Q15" s="180">
        <f t="shared" si="8"/>
        <v>7.7071290944637347</v>
      </c>
      <c r="R15" s="83">
        <v>4075.82</v>
      </c>
      <c r="S15" s="13">
        <f t="shared" si="9"/>
        <v>120.00000000080036</v>
      </c>
      <c r="T15" s="7">
        <v>3173.39</v>
      </c>
      <c r="U15" s="13">
        <f t="shared" si="10"/>
        <v>119.99999999898137</v>
      </c>
      <c r="V15" s="180">
        <f t="shared" si="11"/>
        <v>4.8169556839376115</v>
      </c>
      <c r="W15" s="83">
        <v>5113.4799999999996</v>
      </c>
      <c r="X15" s="13">
        <f t="shared" si="12"/>
        <v>74.999999998908606</v>
      </c>
      <c r="Y15" s="7">
        <v>5481.27</v>
      </c>
      <c r="Z15" s="13">
        <f t="shared" si="13"/>
        <v>45.000000000982254</v>
      </c>
      <c r="AA15" s="180">
        <f t="shared" si="14"/>
        <v>5.7803468208149438</v>
      </c>
      <c r="AB15" s="82">
        <v>291.05</v>
      </c>
      <c r="AC15" s="13">
        <f t="shared" si="15"/>
        <v>90.000000000088676</v>
      </c>
      <c r="AD15" s="11">
        <v>147.35</v>
      </c>
      <c r="AE15" s="13">
        <f t="shared" si="16"/>
        <v>59.99999999994543</v>
      </c>
      <c r="AF15" s="180">
        <f t="shared" si="17"/>
        <v>0</v>
      </c>
      <c r="AG15" s="82">
        <v>612.54</v>
      </c>
      <c r="AH15" s="13">
        <f t="shared" si="18"/>
        <v>0</v>
      </c>
      <c r="AI15" s="11">
        <v>392.13</v>
      </c>
      <c r="AJ15" s="13">
        <f t="shared" si="19"/>
        <v>0</v>
      </c>
      <c r="AK15" s="180">
        <f t="shared" si="20"/>
        <v>0</v>
      </c>
      <c r="AL15" s="82">
        <v>137.19999999999999</v>
      </c>
      <c r="AM15" s="13">
        <f t="shared" si="21"/>
        <v>0</v>
      </c>
      <c r="AN15" s="11">
        <v>101.43</v>
      </c>
      <c r="AO15" s="13">
        <f t="shared" si="22"/>
        <v>0</v>
      </c>
    </row>
    <row r="16" spans="1:42" ht="14.1" customHeight="1" x14ac:dyDescent="0.2">
      <c r="A16" s="5">
        <v>0.33333333333333298</v>
      </c>
      <c r="B16" s="81">
        <v>3</v>
      </c>
      <c r="C16" s="82">
        <v>168.72</v>
      </c>
      <c r="D16" s="13">
        <f t="shared" si="0"/>
        <v>0</v>
      </c>
      <c r="E16" s="11">
        <v>24.62</v>
      </c>
      <c r="F16" s="13">
        <f t="shared" si="1"/>
        <v>0</v>
      </c>
      <c r="G16" s="180">
        <f t="shared" si="2"/>
        <v>3.8535645471734541</v>
      </c>
      <c r="H16" s="83">
        <v>7943.78</v>
      </c>
      <c r="I16" s="13">
        <f t="shared" si="3"/>
        <v>59.999999999490683</v>
      </c>
      <c r="J16" s="7">
        <v>4069.25</v>
      </c>
      <c r="K16" s="13">
        <f t="shared" si="4"/>
        <v>60.000000000400178</v>
      </c>
      <c r="L16" s="180">
        <f t="shared" si="5"/>
        <v>33.397559409148144</v>
      </c>
      <c r="M16" s="83">
        <v>4159.7</v>
      </c>
      <c r="N16" s="13">
        <f t="shared" si="6"/>
        <v>520.00000000043656</v>
      </c>
      <c r="O16" s="7">
        <v>2586.27</v>
      </c>
      <c r="P16" s="13">
        <f t="shared" si="7"/>
        <v>200.0000000007276</v>
      </c>
      <c r="Q16" s="180">
        <f t="shared" si="8"/>
        <v>7.7071290943469082</v>
      </c>
      <c r="R16" s="83">
        <v>4075.85</v>
      </c>
      <c r="S16" s="13">
        <f t="shared" si="9"/>
        <v>119.99999999898137</v>
      </c>
      <c r="T16" s="7">
        <v>3173.42</v>
      </c>
      <c r="U16" s="13">
        <f t="shared" si="10"/>
        <v>120.00000000080036</v>
      </c>
      <c r="V16" s="180">
        <f t="shared" si="11"/>
        <v>4.8169556840252312</v>
      </c>
      <c r="W16" s="83">
        <v>5113.53</v>
      </c>
      <c r="X16" s="13">
        <f t="shared" si="12"/>
        <v>75.000000000272848</v>
      </c>
      <c r="Y16" s="7">
        <v>5481.31</v>
      </c>
      <c r="Z16" s="13">
        <f t="shared" si="13"/>
        <v>59.99999999994543</v>
      </c>
      <c r="AA16" s="180">
        <f t="shared" si="14"/>
        <v>7.7071290944053219</v>
      </c>
      <c r="AB16" s="82">
        <v>291.08999999999997</v>
      </c>
      <c r="AC16" s="13">
        <f t="shared" si="15"/>
        <v>119.99999999989086</v>
      </c>
      <c r="AD16" s="11">
        <v>147.37</v>
      </c>
      <c r="AE16" s="13">
        <f t="shared" si="16"/>
        <v>60.000000000030695</v>
      </c>
      <c r="AF16" s="180">
        <f t="shared" si="17"/>
        <v>5.138086062936881</v>
      </c>
      <c r="AG16" s="82">
        <v>612.54999999999995</v>
      </c>
      <c r="AH16" s="13">
        <f t="shared" si="18"/>
        <v>79.99999999992724</v>
      </c>
      <c r="AI16" s="11">
        <v>392.14</v>
      </c>
      <c r="AJ16" s="13">
        <f t="shared" si="19"/>
        <v>79.99999999992724</v>
      </c>
      <c r="AK16" s="180">
        <f t="shared" si="20"/>
        <v>0</v>
      </c>
      <c r="AL16" s="82">
        <v>137.19999999999999</v>
      </c>
      <c r="AM16" s="13">
        <f t="shared" si="21"/>
        <v>0</v>
      </c>
      <c r="AN16" s="11">
        <v>101.43</v>
      </c>
      <c r="AO16" s="13">
        <f t="shared" si="22"/>
        <v>0</v>
      </c>
    </row>
    <row r="17" spans="1:41" ht="14.1" customHeight="1" x14ac:dyDescent="0.2">
      <c r="A17" s="64">
        <v>0.375</v>
      </c>
      <c r="B17" s="81">
        <v>3</v>
      </c>
      <c r="C17" s="82">
        <v>168.72</v>
      </c>
      <c r="D17" s="13">
        <f t="shared" si="0"/>
        <v>0</v>
      </c>
      <c r="E17" s="11">
        <v>24.62</v>
      </c>
      <c r="F17" s="13">
        <f t="shared" si="1"/>
        <v>0</v>
      </c>
      <c r="G17" s="180">
        <f t="shared" si="2"/>
        <v>3.8535645472902806</v>
      </c>
      <c r="H17" s="85">
        <v>7943.81</v>
      </c>
      <c r="I17" s="13">
        <f t="shared" si="3"/>
        <v>60.000000001309672</v>
      </c>
      <c r="J17" s="66">
        <v>4069.28</v>
      </c>
      <c r="K17" s="13">
        <f t="shared" si="4"/>
        <v>60.000000000400178</v>
      </c>
      <c r="L17" s="180">
        <f t="shared" si="5"/>
        <v>25.690430314801233</v>
      </c>
      <c r="M17" s="85">
        <v>4159.8</v>
      </c>
      <c r="N17" s="13">
        <f t="shared" si="6"/>
        <v>400.00000000145519</v>
      </c>
      <c r="O17" s="66">
        <v>2586.31</v>
      </c>
      <c r="P17" s="13">
        <f t="shared" si="7"/>
        <v>159.99999999985448</v>
      </c>
      <c r="Q17" s="180">
        <f t="shared" si="8"/>
        <v>15.414258188810644</v>
      </c>
      <c r="R17" s="85">
        <v>4075.91</v>
      </c>
      <c r="S17" s="13">
        <f t="shared" si="9"/>
        <v>239.99999999978172</v>
      </c>
      <c r="T17" s="66">
        <v>3173.47</v>
      </c>
      <c r="U17" s="13">
        <f t="shared" si="10"/>
        <v>199.99999999890861</v>
      </c>
      <c r="V17" s="180">
        <f t="shared" si="11"/>
        <v>4.8169556840252312</v>
      </c>
      <c r="W17" s="85">
        <v>5113.58</v>
      </c>
      <c r="X17" s="13">
        <f t="shared" si="12"/>
        <v>75.000000000272848</v>
      </c>
      <c r="Y17" s="66">
        <v>5481.36</v>
      </c>
      <c r="Z17" s="13">
        <f t="shared" si="13"/>
        <v>74.999999998908606</v>
      </c>
      <c r="AA17" s="180">
        <f t="shared" si="14"/>
        <v>5.7803468208149438</v>
      </c>
      <c r="AB17" s="82">
        <v>291.12</v>
      </c>
      <c r="AC17" s="13">
        <f t="shared" si="15"/>
        <v>90.000000000088676</v>
      </c>
      <c r="AD17" s="11">
        <v>147.38999999999999</v>
      </c>
      <c r="AE17" s="13">
        <f t="shared" si="16"/>
        <v>59.99999999994543</v>
      </c>
      <c r="AF17" s="180">
        <f t="shared" si="17"/>
        <v>15.414258188869056</v>
      </c>
      <c r="AG17" s="82">
        <v>612.58000000000004</v>
      </c>
      <c r="AH17" s="13">
        <f t="shared" si="18"/>
        <v>240.00000000069122</v>
      </c>
      <c r="AI17" s="11">
        <v>392.19</v>
      </c>
      <c r="AJ17" s="13">
        <f t="shared" si="19"/>
        <v>400.00000000009095</v>
      </c>
      <c r="AK17" s="180">
        <f t="shared" si="20"/>
        <v>0</v>
      </c>
      <c r="AL17" s="82">
        <v>137.19999999999999</v>
      </c>
      <c r="AM17" s="13">
        <f t="shared" si="21"/>
        <v>0</v>
      </c>
      <c r="AN17" s="11">
        <v>101.43</v>
      </c>
      <c r="AO17" s="13">
        <f t="shared" si="22"/>
        <v>0</v>
      </c>
    </row>
    <row r="18" spans="1:41" ht="14.1" customHeight="1" x14ac:dyDescent="0.2">
      <c r="A18" s="28">
        <v>0.41666666666666702</v>
      </c>
      <c r="B18" s="86">
        <v>3</v>
      </c>
      <c r="C18" s="84">
        <v>168.73</v>
      </c>
      <c r="D18" s="32">
        <f t="shared" si="0"/>
        <v>19.99999999998181</v>
      </c>
      <c r="E18" s="88">
        <v>24.62</v>
      </c>
      <c r="F18" s="32">
        <f t="shared" si="1"/>
        <v>0</v>
      </c>
      <c r="G18" s="181">
        <f t="shared" si="2"/>
        <v>3.8535645471734541</v>
      </c>
      <c r="H18" s="84">
        <v>7943.84</v>
      </c>
      <c r="I18" s="32">
        <f t="shared" si="3"/>
        <v>59.999999999490683</v>
      </c>
      <c r="J18" s="31">
        <v>4069.31</v>
      </c>
      <c r="K18" s="32">
        <f t="shared" si="4"/>
        <v>59.999999999490683</v>
      </c>
      <c r="L18" s="181">
        <f t="shared" si="5"/>
        <v>23.121387283274377</v>
      </c>
      <c r="M18" s="84">
        <v>4159.8900000000003</v>
      </c>
      <c r="N18" s="32">
        <f t="shared" si="6"/>
        <v>360.00000000058208</v>
      </c>
      <c r="O18" s="31">
        <v>2586.36</v>
      </c>
      <c r="P18" s="32">
        <f t="shared" si="7"/>
        <v>200.0000000007276</v>
      </c>
      <c r="Q18" s="181">
        <f t="shared" si="8"/>
        <v>15.414258188810644</v>
      </c>
      <c r="R18" s="84">
        <v>4075.97</v>
      </c>
      <c r="S18" s="32">
        <f t="shared" si="9"/>
        <v>239.99999999978172</v>
      </c>
      <c r="T18" s="31">
        <v>3173.53</v>
      </c>
      <c r="U18" s="32">
        <f t="shared" si="10"/>
        <v>240.00000000160071</v>
      </c>
      <c r="V18" s="181">
        <f t="shared" si="11"/>
        <v>4.8169556840252312</v>
      </c>
      <c r="W18" s="84">
        <v>5113.63</v>
      </c>
      <c r="X18" s="32">
        <f t="shared" si="12"/>
        <v>75.000000000272848</v>
      </c>
      <c r="Y18" s="31">
        <v>5481.41</v>
      </c>
      <c r="Z18" s="32">
        <f t="shared" si="13"/>
        <v>75.000000000272848</v>
      </c>
      <c r="AA18" s="181">
        <f t="shared" si="14"/>
        <v>3.853564547202661</v>
      </c>
      <c r="AB18" s="87">
        <v>291.14</v>
      </c>
      <c r="AC18" s="32">
        <f t="shared" si="15"/>
        <v>59.99999999994543</v>
      </c>
      <c r="AD18" s="88">
        <v>147.41</v>
      </c>
      <c r="AE18" s="32">
        <f t="shared" si="16"/>
        <v>60.000000000030695</v>
      </c>
      <c r="AF18" s="181">
        <f t="shared" si="17"/>
        <v>20.552344251747524</v>
      </c>
      <c r="AG18" s="87">
        <v>612.62</v>
      </c>
      <c r="AH18" s="32">
        <f t="shared" si="18"/>
        <v>319.99999999970896</v>
      </c>
      <c r="AI18" s="88">
        <v>392.24</v>
      </c>
      <c r="AJ18" s="32">
        <f t="shared" si="19"/>
        <v>400.00000000009095</v>
      </c>
      <c r="AK18" s="181">
        <f t="shared" si="20"/>
        <v>0</v>
      </c>
      <c r="AL18" s="87">
        <v>137.19999999999999</v>
      </c>
      <c r="AM18" s="32">
        <f t="shared" si="21"/>
        <v>0</v>
      </c>
      <c r="AN18" s="88">
        <v>101.43</v>
      </c>
      <c r="AO18" s="32">
        <f t="shared" si="22"/>
        <v>0</v>
      </c>
    </row>
    <row r="19" spans="1:41" ht="14.1" customHeight="1" x14ac:dyDescent="0.2">
      <c r="A19" s="5">
        <v>0.45833333333333298</v>
      </c>
      <c r="B19" s="81">
        <v>3</v>
      </c>
      <c r="C19" s="83">
        <v>168.73</v>
      </c>
      <c r="D19" s="13">
        <f t="shared" si="0"/>
        <v>0</v>
      </c>
      <c r="E19" s="11">
        <v>24.62</v>
      </c>
      <c r="F19" s="13">
        <f t="shared" si="1"/>
        <v>0</v>
      </c>
      <c r="G19" s="180">
        <f t="shared" si="2"/>
        <v>3.8535645471734541</v>
      </c>
      <c r="H19" s="83">
        <v>7943.87</v>
      </c>
      <c r="I19" s="13">
        <f t="shared" si="3"/>
        <v>59.999999999490683</v>
      </c>
      <c r="J19" s="7">
        <v>4069.36</v>
      </c>
      <c r="K19" s="13">
        <f t="shared" si="4"/>
        <v>100.0000000003638</v>
      </c>
      <c r="L19" s="180">
        <f t="shared" si="5"/>
        <v>25.690430314567578</v>
      </c>
      <c r="M19" s="83">
        <v>4159.99</v>
      </c>
      <c r="N19" s="13">
        <f t="shared" si="6"/>
        <v>399.99999999781721</v>
      </c>
      <c r="O19" s="7">
        <v>2586.41</v>
      </c>
      <c r="P19" s="13">
        <f t="shared" si="7"/>
        <v>199.99999999890861</v>
      </c>
      <c r="Q19" s="180">
        <f t="shared" si="8"/>
        <v>20.552344251864351</v>
      </c>
      <c r="R19" s="83">
        <v>4076.05</v>
      </c>
      <c r="S19" s="13">
        <f t="shared" si="9"/>
        <v>320.00000000152795</v>
      </c>
      <c r="T19" s="7">
        <v>3173.59</v>
      </c>
      <c r="U19" s="13">
        <f t="shared" si="10"/>
        <v>239.99999999978172</v>
      </c>
      <c r="V19" s="180">
        <f t="shared" si="11"/>
        <v>4.8169556840252312</v>
      </c>
      <c r="W19" s="83">
        <v>5113.68</v>
      </c>
      <c r="X19" s="13">
        <f t="shared" si="12"/>
        <v>75.000000000272848</v>
      </c>
      <c r="Y19" s="7">
        <v>5481.48</v>
      </c>
      <c r="Z19" s="13">
        <f t="shared" si="13"/>
        <v>104.99999999956344</v>
      </c>
      <c r="AA19" s="180">
        <f t="shared" si="14"/>
        <v>7.707129094416274</v>
      </c>
      <c r="AB19" s="82">
        <v>291.18</v>
      </c>
      <c r="AC19" s="13">
        <f t="shared" si="15"/>
        <v>120.00000000006139</v>
      </c>
      <c r="AD19" s="11">
        <v>147.41999999999999</v>
      </c>
      <c r="AE19" s="13">
        <f t="shared" si="16"/>
        <v>29.999999999972715</v>
      </c>
      <c r="AF19" s="180">
        <f t="shared" si="17"/>
        <v>15.414258188810644</v>
      </c>
      <c r="AG19" s="82">
        <v>612.65</v>
      </c>
      <c r="AH19" s="13">
        <f t="shared" si="18"/>
        <v>239.99999999978172</v>
      </c>
      <c r="AI19" s="11">
        <v>392.27</v>
      </c>
      <c r="AJ19" s="13">
        <f t="shared" si="19"/>
        <v>239.99999999978172</v>
      </c>
      <c r="AK19" s="180">
        <f t="shared" si="20"/>
        <v>0</v>
      </c>
      <c r="AL19" s="82">
        <v>137.19999999999999</v>
      </c>
      <c r="AM19" s="13">
        <f t="shared" si="21"/>
        <v>0</v>
      </c>
      <c r="AN19" s="11">
        <v>101.43</v>
      </c>
      <c r="AO19" s="13">
        <f t="shared" si="22"/>
        <v>0</v>
      </c>
    </row>
    <row r="20" spans="1:41" ht="14.1" customHeight="1" x14ac:dyDescent="0.2">
      <c r="A20" s="5">
        <v>0.5</v>
      </c>
      <c r="B20" s="81">
        <v>3</v>
      </c>
      <c r="C20" s="83">
        <v>168.74</v>
      </c>
      <c r="D20" s="13">
        <f t="shared" si="0"/>
        <v>20.000000000038654</v>
      </c>
      <c r="E20" s="11">
        <v>24.62</v>
      </c>
      <c r="F20" s="13">
        <f t="shared" si="1"/>
        <v>0</v>
      </c>
      <c r="G20" s="180">
        <f t="shared" si="2"/>
        <v>5.138086062936881</v>
      </c>
      <c r="H20" s="83">
        <v>7943.91</v>
      </c>
      <c r="I20" s="13">
        <f t="shared" si="3"/>
        <v>79.99999999992724</v>
      </c>
      <c r="J20" s="7">
        <v>4069.38</v>
      </c>
      <c r="K20" s="13">
        <f t="shared" si="4"/>
        <v>39.99999999996362</v>
      </c>
      <c r="L20" s="180">
        <f t="shared" si="5"/>
        <v>33.397559409148144</v>
      </c>
      <c r="M20" s="83">
        <v>4160.12</v>
      </c>
      <c r="N20" s="13">
        <f t="shared" si="6"/>
        <v>520.00000000043656</v>
      </c>
      <c r="O20" s="7">
        <v>2586.46</v>
      </c>
      <c r="P20" s="13">
        <f t="shared" si="7"/>
        <v>200.0000000007276</v>
      </c>
      <c r="Q20" s="180">
        <f t="shared" si="8"/>
        <v>20.552344251747524</v>
      </c>
      <c r="R20" s="83">
        <v>4076.13</v>
      </c>
      <c r="S20" s="13">
        <f t="shared" si="9"/>
        <v>319.99999999970896</v>
      </c>
      <c r="T20" s="7">
        <v>3173.66</v>
      </c>
      <c r="U20" s="13">
        <f t="shared" si="10"/>
        <v>279.99999999883585</v>
      </c>
      <c r="V20" s="180">
        <f t="shared" si="11"/>
        <v>5.7803468207601814</v>
      </c>
      <c r="W20" s="83">
        <v>5113.74</v>
      </c>
      <c r="X20" s="13">
        <f t="shared" si="12"/>
        <v>89.999999999236024</v>
      </c>
      <c r="Y20" s="7">
        <v>5481.55</v>
      </c>
      <c r="Z20" s="13">
        <f t="shared" si="13"/>
        <v>105.00000000092768</v>
      </c>
      <c r="AA20" s="180">
        <f t="shared" si="14"/>
        <v>5.7803468208039916</v>
      </c>
      <c r="AB20" s="82">
        <v>291.20999999999998</v>
      </c>
      <c r="AC20" s="13">
        <f t="shared" si="15"/>
        <v>89.999999999918145</v>
      </c>
      <c r="AD20" s="11">
        <v>147.44</v>
      </c>
      <c r="AE20" s="13">
        <f t="shared" si="16"/>
        <v>60.000000000030695</v>
      </c>
      <c r="AF20" s="180">
        <f t="shared" si="17"/>
        <v>10.276172125873762</v>
      </c>
      <c r="AG20" s="82">
        <v>612.66999999999996</v>
      </c>
      <c r="AH20" s="13">
        <f t="shared" si="18"/>
        <v>159.99999999985448</v>
      </c>
      <c r="AI20" s="11">
        <v>392.31</v>
      </c>
      <c r="AJ20" s="13">
        <f t="shared" si="19"/>
        <v>320.00000000016371</v>
      </c>
      <c r="AK20" s="180">
        <f t="shared" si="20"/>
        <v>0</v>
      </c>
      <c r="AL20" s="82">
        <v>137.19999999999999</v>
      </c>
      <c r="AM20" s="13">
        <f t="shared" si="21"/>
        <v>0</v>
      </c>
      <c r="AN20" s="11">
        <v>101.43</v>
      </c>
      <c r="AO20" s="13">
        <f t="shared" si="22"/>
        <v>0</v>
      </c>
    </row>
    <row r="21" spans="1:41" ht="14.1" customHeight="1" x14ac:dyDescent="0.2">
      <c r="A21" s="5">
        <v>0.54166666666666696</v>
      </c>
      <c r="B21" s="81">
        <v>3</v>
      </c>
      <c r="C21" s="83">
        <v>168.74</v>
      </c>
      <c r="D21" s="13">
        <f t="shared" si="0"/>
        <v>0</v>
      </c>
      <c r="E21" s="11">
        <v>24.62</v>
      </c>
      <c r="F21" s="13">
        <f t="shared" si="1"/>
        <v>0</v>
      </c>
      <c r="G21" s="180">
        <f t="shared" si="2"/>
        <v>5.138086062936881</v>
      </c>
      <c r="H21" s="83">
        <v>7943.95</v>
      </c>
      <c r="I21" s="13">
        <f t="shared" si="3"/>
        <v>79.99999999992724</v>
      </c>
      <c r="J21" s="7">
        <v>4069.42</v>
      </c>
      <c r="K21" s="13">
        <f t="shared" si="4"/>
        <v>79.99999999992724</v>
      </c>
      <c r="L21" s="180">
        <f t="shared" si="5"/>
        <v>23.121387283274377</v>
      </c>
      <c r="M21" s="83">
        <v>4160.21</v>
      </c>
      <c r="N21" s="13">
        <f t="shared" si="6"/>
        <v>360.00000000058208</v>
      </c>
      <c r="O21" s="7">
        <v>2586.5</v>
      </c>
      <c r="P21" s="13">
        <f t="shared" si="7"/>
        <v>159.99999999985448</v>
      </c>
      <c r="Q21" s="180">
        <f t="shared" si="8"/>
        <v>15.414258188810644</v>
      </c>
      <c r="R21" s="83">
        <v>4076.19</v>
      </c>
      <c r="S21" s="13">
        <f t="shared" si="9"/>
        <v>239.99999999978172</v>
      </c>
      <c r="T21" s="7">
        <v>3173.71</v>
      </c>
      <c r="U21" s="13">
        <f t="shared" si="10"/>
        <v>200.0000000007276</v>
      </c>
      <c r="V21" s="180">
        <f t="shared" si="11"/>
        <v>4.8169556840252312</v>
      </c>
      <c r="W21" s="83">
        <v>5113.79</v>
      </c>
      <c r="X21" s="13">
        <f t="shared" si="12"/>
        <v>75.000000000272848</v>
      </c>
      <c r="Y21" s="7">
        <v>5481.61</v>
      </c>
      <c r="Z21" s="13">
        <f t="shared" si="13"/>
        <v>89.999999999236024</v>
      </c>
      <c r="AA21" s="180">
        <f t="shared" si="14"/>
        <v>5.7803468208149438</v>
      </c>
      <c r="AB21" s="82">
        <v>291.24</v>
      </c>
      <c r="AC21" s="13">
        <f t="shared" si="15"/>
        <v>90.000000000088676</v>
      </c>
      <c r="AD21" s="11">
        <v>147.46</v>
      </c>
      <c r="AE21" s="13">
        <f t="shared" si="16"/>
        <v>60.000000000030695</v>
      </c>
      <c r="AF21" s="180">
        <f t="shared" si="17"/>
        <v>15.414258188869056</v>
      </c>
      <c r="AG21" s="82">
        <v>612.70000000000005</v>
      </c>
      <c r="AH21" s="13">
        <f t="shared" si="18"/>
        <v>240.00000000069122</v>
      </c>
      <c r="AI21" s="11">
        <v>392.35</v>
      </c>
      <c r="AJ21" s="13">
        <f t="shared" si="19"/>
        <v>320.00000000016371</v>
      </c>
      <c r="AK21" s="180">
        <f t="shared" si="20"/>
        <v>0</v>
      </c>
      <c r="AL21" s="82">
        <v>137.19999999999999</v>
      </c>
      <c r="AM21" s="13">
        <f t="shared" si="21"/>
        <v>0</v>
      </c>
      <c r="AN21" s="11">
        <v>101.43</v>
      </c>
      <c r="AO21" s="13">
        <f t="shared" si="22"/>
        <v>0</v>
      </c>
    </row>
    <row r="22" spans="1:41" ht="14.1" customHeight="1" x14ac:dyDescent="0.2">
      <c r="A22" s="5">
        <v>0.58333333333333304</v>
      </c>
      <c r="B22" s="81">
        <v>3</v>
      </c>
      <c r="C22" s="83">
        <v>168.75</v>
      </c>
      <c r="D22" s="13">
        <f t="shared" si="0"/>
        <v>19.99999999998181</v>
      </c>
      <c r="E22" s="11">
        <v>24.62</v>
      </c>
      <c r="F22" s="13">
        <f t="shared" si="1"/>
        <v>0</v>
      </c>
      <c r="G22" s="180">
        <f t="shared" si="2"/>
        <v>5.138086062936881</v>
      </c>
      <c r="H22" s="83">
        <v>7943.99</v>
      </c>
      <c r="I22" s="13">
        <f t="shared" si="3"/>
        <v>79.99999999992724</v>
      </c>
      <c r="J22" s="7">
        <v>4069.46</v>
      </c>
      <c r="K22" s="13">
        <f t="shared" si="4"/>
        <v>79.99999999992724</v>
      </c>
      <c r="L22" s="180">
        <f t="shared" si="5"/>
        <v>23.121387283274377</v>
      </c>
      <c r="M22" s="83">
        <v>4160.3</v>
      </c>
      <c r="N22" s="13">
        <f t="shared" si="6"/>
        <v>360.00000000058208</v>
      </c>
      <c r="O22" s="7">
        <v>2586.54</v>
      </c>
      <c r="P22" s="13">
        <f t="shared" si="7"/>
        <v>159.99999999985448</v>
      </c>
      <c r="Q22" s="180">
        <f t="shared" si="8"/>
        <v>15.414258188810644</v>
      </c>
      <c r="R22" s="83">
        <v>4076.25</v>
      </c>
      <c r="S22" s="13">
        <f t="shared" si="9"/>
        <v>239.99999999978172</v>
      </c>
      <c r="T22" s="7">
        <v>3173.76</v>
      </c>
      <c r="U22" s="13">
        <f t="shared" si="10"/>
        <v>200.0000000007276</v>
      </c>
      <c r="V22" s="180">
        <f t="shared" si="11"/>
        <v>4.8169556840252312</v>
      </c>
      <c r="W22" s="83">
        <v>5113.84</v>
      </c>
      <c r="X22" s="13">
        <f t="shared" si="12"/>
        <v>75.000000000272848</v>
      </c>
      <c r="Y22" s="7">
        <v>5481.68</v>
      </c>
      <c r="Z22" s="13">
        <f t="shared" si="13"/>
        <v>105.00000000092768</v>
      </c>
      <c r="AA22" s="180">
        <f t="shared" si="14"/>
        <v>5.7803468208039916</v>
      </c>
      <c r="AB22" s="82">
        <v>291.27</v>
      </c>
      <c r="AC22" s="13">
        <f t="shared" si="15"/>
        <v>89.999999999918145</v>
      </c>
      <c r="AD22" s="11">
        <v>147.49</v>
      </c>
      <c r="AE22" s="13">
        <f t="shared" si="16"/>
        <v>90.000000000003411</v>
      </c>
      <c r="AF22" s="180">
        <f t="shared" si="17"/>
        <v>15.414258188810644</v>
      </c>
      <c r="AG22" s="82">
        <v>612.73</v>
      </c>
      <c r="AH22" s="13">
        <f t="shared" si="18"/>
        <v>239.99999999978172</v>
      </c>
      <c r="AI22" s="11">
        <v>392.39</v>
      </c>
      <c r="AJ22" s="13">
        <f t="shared" si="19"/>
        <v>319.99999999970896</v>
      </c>
      <c r="AK22" s="180">
        <f t="shared" si="20"/>
        <v>0</v>
      </c>
      <c r="AL22" s="82">
        <v>137.19999999999999</v>
      </c>
      <c r="AM22" s="13">
        <f t="shared" si="21"/>
        <v>0</v>
      </c>
      <c r="AN22" s="11">
        <v>101.43</v>
      </c>
      <c r="AO22" s="13">
        <f t="shared" si="22"/>
        <v>0</v>
      </c>
    </row>
    <row r="23" spans="1:41" ht="14.1" customHeight="1" x14ac:dyDescent="0.2">
      <c r="A23" s="5">
        <v>0.625</v>
      </c>
      <c r="B23" s="81">
        <v>3</v>
      </c>
      <c r="C23" s="83">
        <v>168.75</v>
      </c>
      <c r="D23" s="13">
        <f t="shared" si="0"/>
        <v>0</v>
      </c>
      <c r="E23" s="11">
        <v>24.62</v>
      </c>
      <c r="F23" s="13">
        <f t="shared" si="1"/>
        <v>0</v>
      </c>
      <c r="G23" s="180">
        <f t="shared" si="2"/>
        <v>3.8535645472902806</v>
      </c>
      <c r="H23" s="83">
        <v>7944.02</v>
      </c>
      <c r="I23" s="13">
        <f t="shared" si="3"/>
        <v>60.000000001309672</v>
      </c>
      <c r="J23" s="7">
        <v>4069.49</v>
      </c>
      <c r="K23" s="13">
        <f t="shared" si="4"/>
        <v>59.999999999490683</v>
      </c>
      <c r="L23" s="180">
        <f t="shared" si="5"/>
        <v>23.121387283274377</v>
      </c>
      <c r="M23" s="83">
        <v>4160.3900000000003</v>
      </c>
      <c r="N23" s="13">
        <f t="shared" si="6"/>
        <v>360.00000000058208</v>
      </c>
      <c r="O23" s="7">
        <v>2586.58</v>
      </c>
      <c r="P23" s="13">
        <f t="shared" si="7"/>
        <v>159.99999999985448</v>
      </c>
      <c r="Q23" s="180">
        <f t="shared" si="8"/>
        <v>12.845215157400617</v>
      </c>
      <c r="R23" s="83">
        <v>4076.3</v>
      </c>
      <c r="S23" s="13">
        <f t="shared" si="9"/>
        <v>200.0000000007276</v>
      </c>
      <c r="T23" s="7">
        <v>3173.8</v>
      </c>
      <c r="U23" s="13">
        <f t="shared" si="10"/>
        <v>159.99999999985448</v>
      </c>
      <c r="V23" s="180">
        <f t="shared" si="11"/>
        <v>5.7803468207601814</v>
      </c>
      <c r="W23" s="83">
        <v>5113.8999999999996</v>
      </c>
      <c r="X23" s="13">
        <f t="shared" si="12"/>
        <v>89.999999999236024</v>
      </c>
      <c r="Y23" s="7">
        <v>5481.76</v>
      </c>
      <c r="Z23" s="13">
        <f t="shared" si="13"/>
        <v>119.99999999989086</v>
      </c>
      <c r="AA23" s="180">
        <f t="shared" si="14"/>
        <v>5.7803468208149438</v>
      </c>
      <c r="AB23" s="82">
        <v>291.3</v>
      </c>
      <c r="AC23" s="13">
        <f t="shared" si="15"/>
        <v>90.000000000088676</v>
      </c>
      <c r="AD23" s="11">
        <v>147.51</v>
      </c>
      <c r="AE23" s="13">
        <f t="shared" si="16"/>
        <v>59.99999999994543</v>
      </c>
      <c r="AF23" s="180">
        <f t="shared" si="17"/>
        <v>10.276172125873762</v>
      </c>
      <c r="AG23" s="82">
        <v>612.75</v>
      </c>
      <c r="AH23" s="13">
        <f t="shared" si="18"/>
        <v>159.99999999985448</v>
      </c>
      <c r="AI23" s="11">
        <v>392.42</v>
      </c>
      <c r="AJ23" s="13">
        <f t="shared" si="19"/>
        <v>240.00000000023647</v>
      </c>
      <c r="AK23" s="180">
        <f t="shared" si="20"/>
        <v>0</v>
      </c>
      <c r="AL23" s="82">
        <v>137.19999999999999</v>
      </c>
      <c r="AM23" s="13">
        <f t="shared" si="21"/>
        <v>0</v>
      </c>
      <c r="AN23" s="11">
        <v>101.43</v>
      </c>
      <c r="AO23" s="13">
        <f t="shared" si="22"/>
        <v>0</v>
      </c>
    </row>
    <row r="24" spans="1:41" ht="14.1" customHeight="1" x14ac:dyDescent="0.2">
      <c r="A24" s="5">
        <v>0.66666666666666696</v>
      </c>
      <c r="B24" s="81">
        <v>3</v>
      </c>
      <c r="C24" s="83">
        <v>168.75</v>
      </c>
      <c r="D24" s="13">
        <f t="shared" si="0"/>
        <v>0</v>
      </c>
      <c r="E24" s="11">
        <v>24.62</v>
      </c>
      <c r="F24" s="13">
        <f t="shared" si="1"/>
        <v>0</v>
      </c>
      <c r="G24" s="180">
        <f t="shared" si="2"/>
        <v>3.8535645471734541</v>
      </c>
      <c r="H24" s="83">
        <v>7944.05</v>
      </c>
      <c r="I24" s="13">
        <f t="shared" si="3"/>
        <v>59.999999999490683</v>
      </c>
      <c r="J24" s="7">
        <v>4069.52</v>
      </c>
      <c r="K24" s="13">
        <f t="shared" si="4"/>
        <v>60.000000000400178</v>
      </c>
      <c r="L24" s="180">
        <f t="shared" si="5"/>
        <v>20.552344251747524</v>
      </c>
      <c r="M24" s="83">
        <v>4160.47</v>
      </c>
      <c r="N24" s="13">
        <f t="shared" si="6"/>
        <v>319.99999999970896</v>
      </c>
      <c r="O24" s="7">
        <v>2586.61</v>
      </c>
      <c r="P24" s="13">
        <f t="shared" si="7"/>
        <v>120.00000000080036</v>
      </c>
      <c r="Q24" s="180">
        <f t="shared" si="8"/>
        <v>12.845215157283789</v>
      </c>
      <c r="R24" s="83">
        <v>4076.35</v>
      </c>
      <c r="S24" s="13">
        <f t="shared" si="9"/>
        <v>199.99999999890861</v>
      </c>
      <c r="T24" s="7">
        <v>3173.85</v>
      </c>
      <c r="U24" s="13">
        <f t="shared" si="10"/>
        <v>199.99999999890861</v>
      </c>
      <c r="V24" s="180">
        <f t="shared" si="11"/>
        <v>4.8169556840252312</v>
      </c>
      <c r="W24" s="83">
        <v>5113.95</v>
      </c>
      <c r="X24" s="13">
        <f t="shared" si="12"/>
        <v>75.000000000272848</v>
      </c>
      <c r="Y24" s="7">
        <v>5481.84</v>
      </c>
      <c r="Z24" s="13">
        <f t="shared" si="13"/>
        <v>119.99999999989086</v>
      </c>
      <c r="AA24" s="180">
        <f t="shared" si="14"/>
        <v>5.7803468208039916</v>
      </c>
      <c r="AB24" s="82">
        <v>291.33</v>
      </c>
      <c r="AC24" s="13">
        <f t="shared" si="15"/>
        <v>89.999999999918145</v>
      </c>
      <c r="AD24" s="11">
        <v>147.53</v>
      </c>
      <c r="AE24" s="13">
        <f t="shared" si="16"/>
        <v>60.000000000030695</v>
      </c>
      <c r="AF24" s="180">
        <f t="shared" si="17"/>
        <v>10.276172125873762</v>
      </c>
      <c r="AG24" s="82">
        <v>612.77</v>
      </c>
      <c r="AH24" s="13">
        <f t="shared" si="18"/>
        <v>159.99999999985448</v>
      </c>
      <c r="AI24" s="11">
        <v>392.44</v>
      </c>
      <c r="AJ24" s="13">
        <f t="shared" si="19"/>
        <v>159.99999999985448</v>
      </c>
      <c r="AK24" s="180">
        <f t="shared" si="20"/>
        <v>0</v>
      </c>
      <c r="AL24" s="82">
        <v>137.19999999999999</v>
      </c>
      <c r="AM24" s="13">
        <f t="shared" si="21"/>
        <v>0</v>
      </c>
      <c r="AN24" s="11">
        <v>101.43</v>
      </c>
      <c r="AO24" s="13">
        <f t="shared" si="22"/>
        <v>0</v>
      </c>
    </row>
    <row r="25" spans="1:41" ht="14.1" customHeight="1" x14ac:dyDescent="0.2">
      <c r="A25" s="5">
        <v>0.70833333333333304</v>
      </c>
      <c r="B25" s="81">
        <v>3</v>
      </c>
      <c r="C25" s="83">
        <v>168.76</v>
      </c>
      <c r="D25" s="13">
        <f t="shared" si="0"/>
        <v>19.99999999998181</v>
      </c>
      <c r="E25" s="11">
        <v>24.62</v>
      </c>
      <c r="F25" s="13">
        <f t="shared" si="1"/>
        <v>0</v>
      </c>
      <c r="G25" s="180">
        <f t="shared" si="2"/>
        <v>6.4226075787003083</v>
      </c>
      <c r="H25" s="83">
        <v>7944.1</v>
      </c>
      <c r="I25" s="13">
        <f t="shared" si="3"/>
        <v>100.0000000003638</v>
      </c>
      <c r="J25" s="7">
        <v>4069.55</v>
      </c>
      <c r="K25" s="13">
        <f t="shared" si="4"/>
        <v>60.000000000400178</v>
      </c>
      <c r="L25" s="180">
        <f t="shared" si="5"/>
        <v>7.7071290943469082</v>
      </c>
      <c r="M25" s="83">
        <v>4160.5</v>
      </c>
      <c r="N25" s="13">
        <f t="shared" si="6"/>
        <v>119.99999999898137</v>
      </c>
      <c r="O25" s="7">
        <v>2586.64</v>
      </c>
      <c r="P25" s="13">
        <f t="shared" si="7"/>
        <v>119.99999999898137</v>
      </c>
      <c r="Q25" s="180">
        <f t="shared" si="8"/>
        <v>20.552344251747524</v>
      </c>
      <c r="R25" s="83">
        <v>4076.43</v>
      </c>
      <c r="S25" s="13">
        <f t="shared" si="9"/>
        <v>319.99999999970896</v>
      </c>
      <c r="T25" s="7">
        <v>3173.92</v>
      </c>
      <c r="U25" s="13">
        <f t="shared" si="10"/>
        <v>280.00000000065484</v>
      </c>
      <c r="V25" s="180">
        <f t="shared" si="11"/>
        <v>3.853564547202661</v>
      </c>
      <c r="W25" s="83">
        <v>5113.99</v>
      </c>
      <c r="X25" s="13">
        <f t="shared" si="12"/>
        <v>59.99999999994543</v>
      </c>
      <c r="Y25" s="7">
        <v>5481.88</v>
      </c>
      <c r="Z25" s="13">
        <f t="shared" si="13"/>
        <v>59.99999999994543</v>
      </c>
      <c r="AA25" s="180">
        <f t="shared" si="14"/>
        <v>7.707129094416274</v>
      </c>
      <c r="AB25" s="82">
        <v>291.37</v>
      </c>
      <c r="AC25" s="13">
        <f t="shared" si="15"/>
        <v>120.00000000006139</v>
      </c>
      <c r="AD25" s="11">
        <v>147.55000000000001</v>
      </c>
      <c r="AE25" s="13">
        <f t="shared" si="16"/>
        <v>60.000000000030695</v>
      </c>
      <c r="AF25" s="180">
        <f t="shared" si="17"/>
        <v>5.138086062936881</v>
      </c>
      <c r="AG25" s="82">
        <v>612.78</v>
      </c>
      <c r="AH25" s="13">
        <f t="shared" si="18"/>
        <v>79.99999999992724</v>
      </c>
      <c r="AI25" s="11">
        <v>392.45</v>
      </c>
      <c r="AJ25" s="13">
        <f t="shared" si="19"/>
        <v>79.99999999992724</v>
      </c>
      <c r="AK25" s="180">
        <f t="shared" si="20"/>
        <v>0</v>
      </c>
      <c r="AL25" s="82">
        <v>137.19999999999999</v>
      </c>
      <c r="AM25" s="13">
        <f t="shared" si="21"/>
        <v>0</v>
      </c>
      <c r="AN25" s="11">
        <v>101.43</v>
      </c>
      <c r="AO25" s="13">
        <f t="shared" si="22"/>
        <v>0</v>
      </c>
    </row>
    <row r="26" spans="1:41" ht="14.1" customHeight="1" x14ac:dyDescent="0.2">
      <c r="A26" s="64">
        <v>0.75</v>
      </c>
      <c r="B26" s="81">
        <v>3</v>
      </c>
      <c r="C26" s="83">
        <v>168.76</v>
      </c>
      <c r="D26" s="13">
        <f t="shared" si="0"/>
        <v>0</v>
      </c>
      <c r="E26" s="11">
        <v>24.62</v>
      </c>
      <c r="F26" s="13">
        <f t="shared" si="1"/>
        <v>0</v>
      </c>
      <c r="G26" s="180">
        <f t="shared" si="2"/>
        <v>5.138086062936881</v>
      </c>
      <c r="H26" s="85">
        <v>7944.14</v>
      </c>
      <c r="I26" s="13">
        <f t="shared" si="3"/>
        <v>79.99999999992724</v>
      </c>
      <c r="J26" s="66">
        <v>4069.59</v>
      </c>
      <c r="K26" s="13">
        <f t="shared" si="4"/>
        <v>79.99999999992724</v>
      </c>
      <c r="L26" s="180">
        <f t="shared" si="5"/>
        <v>7.7071290943469082</v>
      </c>
      <c r="M26" s="85">
        <v>4160.53</v>
      </c>
      <c r="N26" s="13">
        <f t="shared" si="6"/>
        <v>119.99999999898137</v>
      </c>
      <c r="O26" s="66">
        <v>2586.66</v>
      </c>
      <c r="P26" s="13">
        <f t="shared" si="7"/>
        <v>79.99999999992724</v>
      </c>
      <c r="Q26" s="180">
        <f t="shared" si="8"/>
        <v>20.552344251864351</v>
      </c>
      <c r="R26" s="85">
        <v>4076.51</v>
      </c>
      <c r="S26" s="13">
        <f t="shared" si="9"/>
        <v>320.00000000152795</v>
      </c>
      <c r="T26" s="66">
        <v>3173.98</v>
      </c>
      <c r="U26" s="13">
        <f t="shared" si="10"/>
        <v>239.99999999978172</v>
      </c>
      <c r="V26" s="180">
        <f t="shared" si="11"/>
        <v>4.8169556840252312</v>
      </c>
      <c r="W26" s="85">
        <v>5114.04</v>
      </c>
      <c r="X26" s="13">
        <f t="shared" si="12"/>
        <v>75.000000000272848</v>
      </c>
      <c r="Y26" s="66">
        <v>5481.91</v>
      </c>
      <c r="Z26" s="13">
        <f t="shared" si="13"/>
        <v>44.999999999618012</v>
      </c>
      <c r="AA26" s="180">
        <f t="shared" si="14"/>
        <v>5.7803468208039916</v>
      </c>
      <c r="AB26" s="82">
        <v>291.39999999999998</v>
      </c>
      <c r="AC26" s="13">
        <f t="shared" si="15"/>
        <v>89.999999999918145</v>
      </c>
      <c r="AD26" s="11">
        <v>147.58000000000001</v>
      </c>
      <c r="AE26" s="13">
        <f t="shared" si="16"/>
        <v>90.000000000003411</v>
      </c>
      <c r="AF26" s="180">
        <f t="shared" si="17"/>
        <v>5.138086062936881</v>
      </c>
      <c r="AG26" s="82">
        <v>612.79</v>
      </c>
      <c r="AH26" s="13">
        <f t="shared" si="18"/>
        <v>79.99999999992724</v>
      </c>
      <c r="AI26" s="11">
        <v>392.47</v>
      </c>
      <c r="AJ26" s="13">
        <f t="shared" si="19"/>
        <v>160.00000000030923</v>
      </c>
      <c r="AK26" s="180">
        <f t="shared" si="20"/>
        <v>0</v>
      </c>
      <c r="AL26" s="82">
        <v>137.19999999999999</v>
      </c>
      <c r="AM26" s="13">
        <f t="shared" si="21"/>
        <v>0</v>
      </c>
      <c r="AN26" s="11">
        <v>101.43</v>
      </c>
      <c r="AO26" s="13">
        <f t="shared" si="22"/>
        <v>0</v>
      </c>
    </row>
    <row r="27" spans="1:41" ht="14.1" customHeight="1" x14ac:dyDescent="0.2">
      <c r="A27" s="5">
        <v>0.79166666666666696</v>
      </c>
      <c r="B27" s="81">
        <v>3</v>
      </c>
      <c r="C27" s="83">
        <v>168.76</v>
      </c>
      <c r="D27" s="13">
        <f t="shared" si="0"/>
        <v>0</v>
      </c>
      <c r="E27" s="11">
        <v>24.62</v>
      </c>
      <c r="F27" s="13">
        <f t="shared" si="1"/>
        <v>0</v>
      </c>
      <c r="G27" s="180">
        <f t="shared" si="2"/>
        <v>3.8535645471734541</v>
      </c>
      <c r="H27" s="83">
        <v>7944.17</v>
      </c>
      <c r="I27" s="13">
        <f t="shared" si="3"/>
        <v>59.999999999490683</v>
      </c>
      <c r="J27" s="7">
        <v>4069.62</v>
      </c>
      <c r="K27" s="13">
        <f t="shared" si="4"/>
        <v>59.999999999490683</v>
      </c>
      <c r="L27" s="180">
        <f t="shared" si="5"/>
        <v>20.552344251747524</v>
      </c>
      <c r="M27" s="83">
        <v>4160.6099999999997</v>
      </c>
      <c r="N27" s="13">
        <f t="shared" si="6"/>
        <v>319.99999999970896</v>
      </c>
      <c r="O27" s="7">
        <v>2586.6999999999998</v>
      </c>
      <c r="P27" s="13">
        <f t="shared" si="7"/>
        <v>159.99999999985448</v>
      </c>
      <c r="Q27" s="180">
        <f t="shared" si="8"/>
        <v>12.845215157283789</v>
      </c>
      <c r="R27" s="83">
        <v>4076.56</v>
      </c>
      <c r="S27" s="13">
        <f t="shared" si="9"/>
        <v>199.99999999890861</v>
      </c>
      <c r="T27" s="7">
        <v>3174.02</v>
      </c>
      <c r="U27" s="13">
        <f t="shared" si="10"/>
        <v>159.99999999985448</v>
      </c>
      <c r="V27" s="180">
        <f t="shared" si="11"/>
        <v>4.8169556840252312</v>
      </c>
      <c r="W27" s="83">
        <v>5114.09</v>
      </c>
      <c r="X27" s="13">
        <f t="shared" si="12"/>
        <v>75.000000000272848</v>
      </c>
      <c r="Y27" s="7">
        <v>5481.95</v>
      </c>
      <c r="Z27" s="13">
        <f t="shared" si="13"/>
        <v>59.99999999994543</v>
      </c>
      <c r="AA27" s="180">
        <f t="shared" si="14"/>
        <v>5.7803468208149438</v>
      </c>
      <c r="AB27" s="82">
        <v>291.43</v>
      </c>
      <c r="AC27" s="13">
        <f t="shared" si="15"/>
        <v>90.000000000088676</v>
      </c>
      <c r="AD27" s="11">
        <v>147.6</v>
      </c>
      <c r="AE27" s="13">
        <f t="shared" si="16"/>
        <v>59.99999999994543</v>
      </c>
      <c r="AF27" s="180">
        <f t="shared" si="17"/>
        <v>0</v>
      </c>
      <c r="AG27" s="82">
        <v>612.79</v>
      </c>
      <c r="AH27" s="13">
        <f t="shared" si="18"/>
        <v>0</v>
      </c>
      <c r="AI27" s="11">
        <v>392.48</v>
      </c>
      <c r="AJ27" s="13">
        <f t="shared" si="19"/>
        <v>79.99999999992724</v>
      </c>
      <c r="AK27" s="180">
        <f t="shared" si="20"/>
        <v>0</v>
      </c>
      <c r="AL27" s="82">
        <v>137.19999999999999</v>
      </c>
      <c r="AM27" s="13">
        <f t="shared" si="21"/>
        <v>0</v>
      </c>
      <c r="AN27" s="11">
        <v>101.43</v>
      </c>
      <c r="AO27" s="13">
        <f t="shared" si="22"/>
        <v>0</v>
      </c>
    </row>
    <row r="28" spans="1:41" ht="14.1" customHeight="1" x14ac:dyDescent="0.2">
      <c r="A28" s="5">
        <v>0.83333333333333304</v>
      </c>
      <c r="B28" s="81">
        <v>3</v>
      </c>
      <c r="C28" s="83">
        <v>168.76</v>
      </c>
      <c r="D28" s="13">
        <f t="shared" si="0"/>
        <v>0</v>
      </c>
      <c r="E28" s="11">
        <v>24.62</v>
      </c>
      <c r="F28" s="13">
        <f t="shared" si="1"/>
        <v>0</v>
      </c>
      <c r="G28" s="180">
        <f t="shared" si="2"/>
        <v>3.8535645471734541</v>
      </c>
      <c r="H28" s="83">
        <v>7944.2</v>
      </c>
      <c r="I28" s="13">
        <f t="shared" si="3"/>
        <v>59.999999999490683</v>
      </c>
      <c r="J28" s="7">
        <v>4069.65</v>
      </c>
      <c r="K28" s="13">
        <f t="shared" si="4"/>
        <v>60.000000000400178</v>
      </c>
      <c r="L28" s="180">
        <f t="shared" si="5"/>
        <v>17.983301220454322</v>
      </c>
      <c r="M28" s="83">
        <v>4160.68</v>
      </c>
      <c r="N28" s="13">
        <f t="shared" si="6"/>
        <v>280.00000000247383</v>
      </c>
      <c r="O28" s="7">
        <v>2586.73</v>
      </c>
      <c r="P28" s="13">
        <f t="shared" si="7"/>
        <v>120.00000000080036</v>
      </c>
      <c r="Q28" s="180">
        <f t="shared" si="8"/>
        <v>12.845215157400617</v>
      </c>
      <c r="R28" s="83">
        <v>4076.61</v>
      </c>
      <c r="S28" s="13">
        <f t="shared" si="9"/>
        <v>200.0000000007276</v>
      </c>
      <c r="T28" s="7">
        <v>3174.06</v>
      </c>
      <c r="U28" s="13">
        <f t="shared" si="10"/>
        <v>159.99999999985448</v>
      </c>
      <c r="V28" s="180">
        <f t="shared" si="11"/>
        <v>3.853564547202661</v>
      </c>
      <c r="W28" s="83">
        <v>5114.13</v>
      </c>
      <c r="X28" s="13">
        <f t="shared" si="12"/>
        <v>59.99999999994543</v>
      </c>
      <c r="Y28" s="7">
        <v>5481.98</v>
      </c>
      <c r="Z28" s="13">
        <f t="shared" si="13"/>
        <v>44.999999999618012</v>
      </c>
      <c r="AA28" s="180">
        <f t="shared" si="14"/>
        <v>5.7803468208039916</v>
      </c>
      <c r="AB28" s="82">
        <v>291.45999999999998</v>
      </c>
      <c r="AC28" s="13">
        <f t="shared" si="15"/>
        <v>89.999999999918145</v>
      </c>
      <c r="AD28" s="11">
        <v>147.62</v>
      </c>
      <c r="AE28" s="13">
        <f t="shared" si="16"/>
        <v>60.000000000030695</v>
      </c>
      <c r="AF28" s="180">
        <f t="shared" si="17"/>
        <v>5.138086062936881</v>
      </c>
      <c r="AG28" s="82">
        <v>612.79999999999995</v>
      </c>
      <c r="AH28" s="13">
        <f t="shared" si="18"/>
        <v>79.99999999992724</v>
      </c>
      <c r="AI28" s="11">
        <v>392.48</v>
      </c>
      <c r="AJ28" s="13">
        <f t="shared" si="19"/>
        <v>0</v>
      </c>
      <c r="AK28" s="180">
        <f t="shared" si="20"/>
        <v>0</v>
      </c>
      <c r="AL28" s="82">
        <v>137.19999999999999</v>
      </c>
      <c r="AM28" s="13">
        <f t="shared" si="21"/>
        <v>0</v>
      </c>
      <c r="AN28" s="11">
        <v>101.43</v>
      </c>
      <c r="AO28" s="13">
        <f t="shared" si="22"/>
        <v>0</v>
      </c>
    </row>
    <row r="29" spans="1:41" ht="14.1" customHeight="1" x14ac:dyDescent="0.2">
      <c r="A29" s="5">
        <v>0.875</v>
      </c>
      <c r="B29" s="81">
        <v>3</v>
      </c>
      <c r="C29" s="83">
        <v>168.76</v>
      </c>
      <c r="D29" s="13">
        <f t="shared" si="0"/>
        <v>0</v>
      </c>
      <c r="E29" s="11">
        <v>24.62</v>
      </c>
      <c r="F29" s="13">
        <f t="shared" si="1"/>
        <v>0</v>
      </c>
      <c r="G29" s="180">
        <f t="shared" si="2"/>
        <v>2.5690430315268538</v>
      </c>
      <c r="H29" s="83">
        <v>7944.22</v>
      </c>
      <c r="I29" s="13">
        <f t="shared" si="3"/>
        <v>40.000000000873115</v>
      </c>
      <c r="J29" s="7">
        <v>4069.67</v>
      </c>
      <c r="K29" s="13">
        <f t="shared" si="4"/>
        <v>39.99999999996362</v>
      </c>
      <c r="L29" s="180">
        <f t="shared" si="5"/>
        <v>15.414258188693816</v>
      </c>
      <c r="M29" s="83">
        <v>4160.74</v>
      </c>
      <c r="N29" s="13">
        <f t="shared" si="6"/>
        <v>239.99999999796273</v>
      </c>
      <c r="O29" s="7">
        <v>2586.7600000000002</v>
      </c>
      <c r="P29" s="13">
        <f t="shared" si="7"/>
        <v>120.00000000080036</v>
      </c>
      <c r="Q29" s="180">
        <f t="shared" si="8"/>
        <v>15.414258188810644</v>
      </c>
      <c r="R29" s="83">
        <v>4076.67</v>
      </c>
      <c r="S29" s="13">
        <f>(R29-R28)*S$6</f>
        <v>239.99999999978172</v>
      </c>
      <c r="T29" s="7">
        <v>3174.11</v>
      </c>
      <c r="U29" s="13">
        <f t="shared" si="10"/>
        <v>200.0000000007276</v>
      </c>
      <c r="V29" s="180">
        <f t="shared" si="11"/>
        <v>3.853564547202661</v>
      </c>
      <c r="W29" s="83">
        <v>5114.17</v>
      </c>
      <c r="X29" s="13">
        <f t="shared" si="12"/>
        <v>59.99999999994543</v>
      </c>
      <c r="Y29" s="7">
        <v>5482.01</v>
      </c>
      <c r="Z29" s="13">
        <f t="shared" si="13"/>
        <v>45.000000000982254</v>
      </c>
      <c r="AA29" s="180">
        <f t="shared" si="14"/>
        <v>5.7803468208149438</v>
      </c>
      <c r="AB29" s="82">
        <v>291.49</v>
      </c>
      <c r="AC29" s="13">
        <f t="shared" si="15"/>
        <v>90.000000000088676</v>
      </c>
      <c r="AD29" s="11">
        <v>147.63</v>
      </c>
      <c r="AE29" s="13">
        <f t="shared" si="16"/>
        <v>29.999999999972715</v>
      </c>
      <c r="AF29" s="180">
        <f t="shared" si="17"/>
        <v>0</v>
      </c>
      <c r="AG29" s="82">
        <v>612.79999999999995</v>
      </c>
      <c r="AH29" s="13">
        <f t="shared" si="18"/>
        <v>0</v>
      </c>
      <c r="AI29" s="11">
        <v>392.48</v>
      </c>
      <c r="AJ29" s="13">
        <f t="shared" si="19"/>
        <v>0</v>
      </c>
      <c r="AK29" s="180">
        <f t="shared" si="20"/>
        <v>0</v>
      </c>
      <c r="AL29" s="82">
        <v>137.19999999999999</v>
      </c>
      <c r="AM29" s="13">
        <f t="shared" si="21"/>
        <v>0</v>
      </c>
      <c r="AN29" s="11">
        <v>101.43</v>
      </c>
      <c r="AO29" s="13">
        <f t="shared" si="22"/>
        <v>0</v>
      </c>
    </row>
    <row r="30" spans="1:41" ht="14.1" customHeight="1" x14ac:dyDescent="0.2">
      <c r="A30" s="28">
        <v>0.91666666666666696</v>
      </c>
      <c r="B30" s="86">
        <v>3</v>
      </c>
      <c r="C30" s="84">
        <v>168.76</v>
      </c>
      <c r="D30" s="32">
        <f t="shared" si="0"/>
        <v>0</v>
      </c>
      <c r="E30" s="88">
        <v>24.62</v>
      </c>
      <c r="F30" s="32">
        <f t="shared" si="1"/>
        <v>0</v>
      </c>
      <c r="G30" s="181">
        <f t="shared" si="2"/>
        <v>3.8535645471734541</v>
      </c>
      <c r="H30" s="84">
        <v>7944.25</v>
      </c>
      <c r="I30" s="32">
        <f t="shared" si="3"/>
        <v>59.999999999490683</v>
      </c>
      <c r="J30" s="31">
        <v>4069.7</v>
      </c>
      <c r="K30" s="32">
        <f t="shared" si="4"/>
        <v>59.999999999490683</v>
      </c>
      <c r="L30" s="181">
        <f t="shared" si="5"/>
        <v>17.983301220454322</v>
      </c>
      <c r="M30" s="84">
        <v>4160.8100000000004</v>
      </c>
      <c r="N30" s="32">
        <f t="shared" si="6"/>
        <v>280.00000000247383</v>
      </c>
      <c r="O30" s="31">
        <v>2586.79</v>
      </c>
      <c r="P30" s="32">
        <f t="shared" si="7"/>
        <v>119.99999999898137</v>
      </c>
      <c r="Q30" s="181">
        <f t="shared" si="8"/>
        <v>15.414258188810644</v>
      </c>
      <c r="R30" s="84">
        <v>4076.73</v>
      </c>
      <c r="S30" s="32">
        <f t="shared" si="9"/>
        <v>239.99999999978172</v>
      </c>
      <c r="T30" s="31">
        <v>3174.17</v>
      </c>
      <c r="U30" s="32">
        <f t="shared" si="10"/>
        <v>239.99999999978172</v>
      </c>
      <c r="V30" s="181">
        <f t="shared" si="11"/>
        <v>3.853564547202661</v>
      </c>
      <c r="W30" s="84">
        <v>5114.21</v>
      </c>
      <c r="X30" s="32">
        <f t="shared" si="12"/>
        <v>59.99999999994543</v>
      </c>
      <c r="Y30" s="31">
        <v>5482.04</v>
      </c>
      <c r="Z30" s="32">
        <f t="shared" si="13"/>
        <v>44.999999999618012</v>
      </c>
      <c r="AA30" s="181">
        <f t="shared" si="14"/>
        <v>5.7803468208039916</v>
      </c>
      <c r="AB30" s="87">
        <v>291.52</v>
      </c>
      <c r="AC30" s="32">
        <f t="shared" si="15"/>
        <v>89.999999999918145</v>
      </c>
      <c r="AD30" s="88">
        <v>147.65</v>
      </c>
      <c r="AE30" s="32">
        <f t="shared" si="16"/>
        <v>60.000000000030695</v>
      </c>
      <c r="AF30" s="181">
        <f t="shared" si="17"/>
        <v>0</v>
      </c>
      <c r="AG30" s="87">
        <v>612.79999999999995</v>
      </c>
      <c r="AH30" s="32">
        <f t="shared" si="18"/>
        <v>0</v>
      </c>
      <c r="AI30" s="88">
        <v>392.48</v>
      </c>
      <c r="AJ30" s="32">
        <f t="shared" si="19"/>
        <v>0</v>
      </c>
      <c r="AK30" s="181">
        <f t="shared" si="20"/>
        <v>0</v>
      </c>
      <c r="AL30" s="87">
        <v>137.19999999999999</v>
      </c>
      <c r="AM30" s="32">
        <f t="shared" si="21"/>
        <v>0</v>
      </c>
      <c r="AN30" s="88">
        <v>101.43</v>
      </c>
      <c r="AO30" s="32">
        <f t="shared" si="22"/>
        <v>0</v>
      </c>
    </row>
    <row r="31" spans="1:41" ht="14.1" customHeight="1" x14ac:dyDescent="0.2">
      <c r="A31" s="5">
        <v>0.95833333333333304</v>
      </c>
      <c r="B31" s="81">
        <v>3</v>
      </c>
      <c r="C31" s="85">
        <v>168.77</v>
      </c>
      <c r="D31" s="13">
        <f t="shared" si="0"/>
        <v>20.000000000038654</v>
      </c>
      <c r="E31" s="11">
        <v>24.62</v>
      </c>
      <c r="F31" s="13">
        <f t="shared" si="1"/>
        <v>0</v>
      </c>
      <c r="G31" s="180">
        <f t="shared" si="2"/>
        <v>2.5690430315268538</v>
      </c>
      <c r="H31" s="83">
        <v>7944.27</v>
      </c>
      <c r="I31" s="13">
        <f t="shared" si="3"/>
        <v>40.000000000873115</v>
      </c>
      <c r="J31" s="7">
        <v>4069.73</v>
      </c>
      <c r="K31" s="13">
        <f t="shared" si="4"/>
        <v>60.000000000400178</v>
      </c>
      <c r="L31" s="180">
        <f t="shared" si="5"/>
        <v>5.1380860628200544</v>
      </c>
      <c r="M31" s="83">
        <v>4160.83</v>
      </c>
      <c r="N31" s="13">
        <f t="shared" si="6"/>
        <v>79.999999998108251</v>
      </c>
      <c r="O31" s="7">
        <v>2586.81</v>
      </c>
      <c r="P31" s="13">
        <f t="shared" si="7"/>
        <v>79.99999999992724</v>
      </c>
      <c r="Q31" s="180">
        <f t="shared" si="8"/>
        <v>17.983301220337498</v>
      </c>
      <c r="R31" s="83">
        <v>4076.8</v>
      </c>
      <c r="S31" s="13">
        <f t="shared" si="9"/>
        <v>280.00000000065484</v>
      </c>
      <c r="T31" s="7">
        <v>3174.22</v>
      </c>
      <c r="U31" s="13">
        <f t="shared" si="10"/>
        <v>199.99999999890861</v>
      </c>
      <c r="V31" s="180">
        <f t="shared" si="11"/>
        <v>3.853564547202661</v>
      </c>
      <c r="W31" s="83">
        <v>5114.25</v>
      </c>
      <c r="X31" s="13">
        <f t="shared" si="12"/>
        <v>59.99999999994543</v>
      </c>
      <c r="Y31" s="7">
        <v>5482.07</v>
      </c>
      <c r="Z31" s="13">
        <f t="shared" si="13"/>
        <v>44.999999999618012</v>
      </c>
      <c r="AA31" s="180">
        <f t="shared" si="14"/>
        <v>5.7803468208149438</v>
      </c>
      <c r="AB31" s="82">
        <v>291.55</v>
      </c>
      <c r="AC31" s="13">
        <f t="shared" si="15"/>
        <v>90.000000000088676</v>
      </c>
      <c r="AD31" s="11">
        <v>147.66999999999999</v>
      </c>
      <c r="AE31" s="13">
        <f t="shared" si="16"/>
        <v>59.99999999994543</v>
      </c>
      <c r="AF31" s="180">
        <f t="shared" si="17"/>
        <v>5.138086062936881</v>
      </c>
      <c r="AG31" s="82">
        <v>612.80999999999995</v>
      </c>
      <c r="AH31" s="13">
        <f t="shared" si="18"/>
        <v>79.99999999992724</v>
      </c>
      <c r="AI31" s="11">
        <v>392.48</v>
      </c>
      <c r="AJ31" s="13">
        <f t="shared" si="19"/>
        <v>0</v>
      </c>
      <c r="AK31" s="180">
        <f t="shared" si="20"/>
        <v>0</v>
      </c>
      <c r="AL31" s="82">
        <v>137.19999999999999</v>
      </c>
      <c r="AM31" s="13">
        <f t="shared" si="21"/>
        <v>0</v>
      </c>
      <c r="AN31" s="11">
        <v>101.43</v>
      </c>
      <c r="AO31" s="13">
        <f t="shared" si="22"/>
        <v>0</v>
      </c>
    </row>
    <row r="32" spans="1:41" ht="14.1" customHeight="1" thickBot="1" x14ac:dyDescent="0.25">
      <c r="A32" s="94">
        <v>0.999999999999999</v>
      </c>
      <c r="B32" s="81">
        <v>3</v>
      </c>
      <c r="C32" s="85">
        <v>168.77</v>
      </c>
      <c r="D32" s="96">
        <f t="shared" si="0"/>
        <v>0</v>
      </c>
      <c r="E32" s="11">
        <v>24.62</v>
      </c>
      <c r="F32" s="96">
        <f t="shared" si="1"/>
        <v>0</v>
      </c>
      <c r="G32" s="180">
        <f t="shared" si="2"/>
        <v>2.5690430314100272</v>
      </c>
      <c r="H32" s="101">
        <v>7944.29</v>
      </c>
      <c r="I32" s="96">
        <f t="shared" si="3"/>
        <v>39.999999999054126</v>
      </c>
      <c r="J32" s="102">
        <v>4069.76</v>
      </c>
      <c r="K32" s="13">
        <f t="shared" si="4"/>
        <v>60.000000000400178</v>
      </c>
      <c r="L32" s="180">
        <f t="shared" si="5"/>
        <v>5.1380860630537075</v>
      </c>
      <c r="M32" s="101">
        <v>4160.8500000000004</v>
      </c>
      <c r="N32" s="96">
        <f t="shared" si="6"/>
        <v>80.00000000174623</v>
      </c>
      <c r="O32" s="102">
        <v>2586.8200000000002</v>
      </c>
      <c r="P32" s="96">
        <f t="shared" si="7"/>
        <v>40.000000000873115</v>
      </c>
      <c r="Q32" s="180">
        <f t="shared" si="8"/>
        <v>17.983301220220671</v>
      </c>
      <c r="R32" s="101">
        <v>4076.87</v>
      </c>
      <c r="S32" s="96">
        <f t="shared" si="9"/>
        <v>279.99999999883585</v>
      </c>
      <c r="T32" s="102">
        <v>3174.28</v>
      </c>
      <c r="U32" s="96">
        <f t="shared" si="10"/>
        <v>240.00000000160071</v>
      </c>
      <c r="V32" s="180">
        <f t="shared" si="11"/>
        <v>2.8901734103800907</v>
      </c>
      <c r="W32" s="101">
        <v>5114.28</v>
      </c>
      <c r="X32" s="96">
        <f t="shared" si="12"/>
        <v>44.999999999618012</v>
      </c>
      <c r="Y32" s="102">
        <v>5482.1</v>
      </c>
      <c r="Z32" s="96">
        <f t="shared" si="13"/>
        <v>45.000000000982254</v>
      </c>
      <c r="AA32" s="180">
        <f t="shared" si="14"/>
        <v>5.7803468208039916</v>
      </c>
      <c r="AB32" s="103">
        <v>291.58</v>
      </c>
      <c r="AC32" s="96">
        <f t="shared" si="15"/>
        <v>89.999999999918145</v>
      </c>
      <c r="AD32" s="104">
        <v>147.69</v>
      </c>
      <c r="AE32" s="96">
        <f t="shared" si="16"/>
        <v>60.000000000030695</v>
      </c>
      <c r="AF32" s="180">
        <f t="shared" si="17"/>
        <v>0</v>
      </c>
      <c r="AG32" s="103">
        <v>612.80999999999995</v>
      </c>
      <c r="AH32" s="96">
        <f t="shared" si="18"/>
        <v>0</v>
      </c>
      <c r="AI32" s="11">
        <v>392.48</v>
      </c>
      <c r="AJ32" s="96">
        <f t="shared" si="19"/>
        <v>0</v>
      </c>
      <c r="AK32" s="180">
        <f t="shared" si="20"/>
        <v>0</v>
      </c>
      <c r="AL32" s="82">
        <v>137.19999999999999</v>
      </c>
      <c r="AM32" s="96">
        <f t="shared" si="21"/>
        <v>0</v>
      </c>
      <c r="AN32" s="11">
        <v>101.43</v>
      </c>
      <c r="AO32" s="96">
        <f t="shared" si="22"/>
        <v>0</v>
      </c>
    </row>
    <row r="33" spans="1:41" ht="13.5" thickBot="1" x14ac:dyDescent="0.25">
      <c r="A33" s="17" t="s">
        <v>7</v>
      </c>
      <c r="B33" s="37"/>
      <c r="C33" s="37"/>
      <c r="D33" s="17">
        <f>SUM(D9:D32)</f>
        <v>120.00000000000455</v>
      </c>
      <c r="E33" s="37"/>
      <c r="F33" s="17">
        <f>SUM(F9:F32)</f>
        <v>0</v>
      </c>
      <c r="G33" s="37"/>
      <c r="H33" s="37"/>
      <c r="I33" s="17">
        <f>SUM(I9:I32)</f>
        <v>1539.9999999990541</v>
      </c>
      <c r="J33" s="37"/>
      <c r="K33" s="17">
        <f>SUM(K9:K32)</f>
        <v>1520.0000000004366</v>
      </c>
      <c r="L33" s="37"/>
      <c r="M33" s="37"/>
      <c r="N33" s="17">
        <f>SUM(N9:N32)</f>
        <v>8200.0000000007276</v>
      </c>
      <c r="O33" s="37"/>
      <c r="P33" s="17">
        <f>SUM(P9:P32)</f>
        <v>3640.0000000012369</v>
      </c>
      <c r="Q33" s="37"/>
      <c r="R33" s="37"/>
      <c r="S33" s="17">
        <f>SUM(S9:S32)</f>
        <v>5719.9999999993452</v>
      </c>
      <c r="T33" s="107"/>
      <c r="U33" s="17">
        <f>SUM(U9:U32)</f>
        <v>4880.0000000010186</v>
      </c>
      <c r="V33" s="37"/>
      <c r="W33" s="37"/>
      <c r="X33" s="17">
        <f>SUM(X9:X32)</f>
        <v>1544.999999999618</v>
      </c>
      <c r="Y33" s="37"/>
      <c r="Z33" s="17">
        <f>SUM(Z9:Z32)</f>
        <v>1559.9999999999454</v>
      </c>
      <c r="AA33" s="37"/>
      <c r="AB33" s="37"/>
      <c r="AC33" s="17">
        <f>SUM(AC9:AC32)</f>
        <v>2220.0000000000273</v>
      </c>
      <c r="AD33" s="37"/>
      <c r="AE33" s="17">
        <f>SUM(AE9:AE32)</f>
        <v>1380.0000000000239</v>
      </c>
      <c r="AF33" s="37"/>
      <c r="AG33" s="37"/>
      <c r="AH33" s="17">
        <f>SUM(AH9:AH32)</f>
        <v>2479.9999999995634</v>
      </c>
      <c r="AI33" s="37"/>
      <c r="AJ33" s="17">
        <f>SUM(AJ9:AJ32)</f>
        <v>2880.0000000001091</v>
      </c>
      <c r="AK33" s="37"/>
      <c r="AL33" s="37"/>
      <c r="AM33" s="17">
        <f>SUM(AM9:AM32)</f>
        <v>0</v>
      </c>
      <c r="AN33" s="37"/>
      <c r="AO33" s="17">
        <f>SUM(AO9:AO32)</f>
        <v>0</v>
      </c>
    </row>
    <row r="34" spans="1:41" x14ac:dyDescent="0.2">
      <c r="T34" s="154"/>
    </row>
    <row r="35" spans="1:41" x14ac:dyDescent="0.2">
      <c r="T35" s="152"/>
    </row>
    <row r="36" spans="1:41" x14ac:dyDescent="0.2">
      <c r="E36">
        <f>D33+I33+N33+S33+X33+AC33+AH33+AM33</f>
        <v>21824.999999998341</v>
      </c>
      <c r="F36">
        <f>'ввода Т-3, Т-4 ПС'!T32+'ввода Т-3, Т-4 ПС'!AA32</f>
        <v>23279.999999999978</v>
      </c>
    </row>
    <row r="37" spans="1:41" x14ac:dyDescent="0.2">
      <c r="A37" s="75" t="s">
        <v>25</v>
      </c>
    </row>
    <row r="38" spans="1:41" x14ac:dyDescent="0.2">
      <c r="A38" s="75" t="s">
        <v>26</v>
      </c>
    </row>
  </sheetData>
  <mergeCells count="58">
    <mergeCell ref="AA2:AE2"/>
    <mergeCell ref="AA3:AA6"/>
    <mergeCell ref="AB3:AE3"/>
    <mergeCell ref="AB4:AC4"/>
    <mergeCell ref="AD4:AE4"/>
    <mergeCell ref="AB5:AC5"/>
    <mergeCell ref="AD5:AE5"/>
    <mergeCell ref="V2:Z2"/>
    <mergeCell ref="V3:V6"/>
    <mergeCell ref="W3:Z3"/>
    <mergeCell ref="W4:X4"/>
    <mergeCell ref="Y4:Z4"/>
    <mergeCell ref="W5:X5"/>
    <mergeCell ref="Y5:Z5"/>
    <mergeCell ref="E5:F5"/>
    <mergeCell ref="A2:A6"/>
    <mergeCell ref="B2:F2"/>
    <mergeCell ref="A1:K1"/>
    <mergeCell ref="B3:B6"/>
    <mergeCell ref="C3:F3"/>
    <mergeCell ref="C4:D4"/>
    <mergeCell ref="E4:F4"/>
    <mergeCell ref="C5:D5"/>
    <mergeCell ref="G2:K2"/>
    <mergeCell ref="G3:G6"/>
    <mergeCell ref="H3:K3"/>
    <mergeCell ref="H4:I4"/>
    <mergeCell ref="J4:K4"/>
    <mergeCell ref="H5:I5"/>
    <mergeCell ref="J5:K5"/>
    <mergeCell ref="L2:P2"/>
    <mergeCell ref="Q2:U2"/>
    <mergeCell ref="L3:L6"/>
    <mergeCell ref="M3:P3"/>
    <mergeCell ref="Q3:Q6"/>
    <mergeCell ref="R3:U3"/>
    <mergeCell ref="M4:N4"/>
    <mergeCell ref="O4:P4"/>
    <mergeCell ref="R4:S4"/>
    <mergeCell ref="T4:U4"/>
    <mergeCell ref="AF2:AJ2"/>
    <mergeCell ref="AK2:AO2"/>
    <mergeCell ref="AF3:AF6"/>
    <mergeCell ref="AG3:AJ3"/>
    <mergeCell ref="AK3:AK6"/>
    <mergeCell ref="AL3:AO3"/>
    <mergeCell ref="AG5:AH5"/>
    <mergeCell ref="AI5:AJ5"/>
    <mergeCell ref="AL5:AM5"/>
    <mergeCell ref="AN5:AO5"/>
    <mergeCell ref="AG4:AH4"/>
    <mergeCell ref="AI4:AJ4"/>
    <mergeCell ref="AL4:AM4"/>
    <mergeCell ref="AN4:AO4"/>
    <mergeCell ref="M5:N5"/>
    <mergeCell ref="O5:P5"/>
    <mergeCell ref="R5:S5"/>
    <mergeCell ref="T5:U5"/>
  </mergeCells>
  <phoneticPr fontId="0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86" orientation="landscape" r:id="rId1"/>
  <headerFooter alignWithMargins="0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9"/>
  <sheetViews>
    <sheetView tabSelected="1" topLeftCell="V1" zoomScale="80" zoomScaleNormal="90" workbookViewId="0">
      <selection activeCell="P39" sqref="P39"/>
    </sheetView>
  </sheetViews>
  <sheetFormatPr defaultRowHeight="12.75" x14ac:dyDescent="0.2"/>
  <cols>
    <col min="1" max="1" width="7.7109375" style="1" customWidth="1"/>
    <col min="2" max="2" width="6.42578125" customWidth="1"/>
    <col min="3" max="3" width="6.7109375" customWidth="1"/>
    <col min="4" max="4" width="6.140625" customWidth="1"/>
    <col min="5" max="5" width="9" customWidth="1"/>
    <col min="6" max="6" width="8.5703125" customWidth="1"/>
    <col min="7" max="7" width="9" customWidth="1"/>
    <col min="8" max="8" width="8.5703125" customWidth="1"/>
    <col min="9" max="9" width="9" customWidth="1"/>
    <col min="10" max="10" width="8.5703125" customWidth="1"/>
    <col min="11" max="11" width="9" customWidth="1"/>
    <col min="12" max="12" width="8.5703125" customWidth="1"/>
    <col min="13" max="13" width="7.140625" customWidth="1"/>
  </cols>
  <sheetData>
    <row r="1" spans="1:79" ht="42.75" customHeight="1" x14ac:dyDescent="0.2">
      <c r="A1" s="203" t="s">
        <v>137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79" ht="18.75" thickBo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79" ht="15" customHeight="1" thickBot="1" x14ac:dyDescent="0.25">
      <c r="A3" s="197" t="s">
        <v>0</v>
      </c>
      <c r="B3" s="189" t="s">
        <v>54</v>
      </c>
      <c r="C3" s="190"/>
      <c r="D3" s="190"/>
      <c r="E3" s="190"/>
      <c r="F3" s="190"/>
      <c r="G3" s="190"/>
      <c r="H3" s="190"/>
      <c r="I3" s="190"/>
      <c r="J3" s="190"/>
      <c r="K3" s="190"/>
      <c r="L3" s="191"/>
      <c r="M3" s="189" t="s">
        <v>55</v>
      </c>
      <c r="N3" s="190"/>
      <c r="O3" s="190"/>
      <c r="P3" s="190"/>
      <c r="Q3" s="190"/>
      <c r="R3" s="190"/>
      <c r="S3" s="190"/>
      <c r="T3" s="190"/>
      <c r="U3" s="190"/>
      <c r="V3" s="190"/>
      <c r="W3" s="191"/>
      <c r="X3" s="189" t="s">
        <v>127</v>
      </c>
      <c r="Y3" s="190"/>
      <c r="Z3" s="190"/>
      <c r="AA3" s="190"/>
      <c r="AB3" s="190"/>
      <c r="AC3" s="190"/>
      <c r="AD3" s="190"/>
      <c r="AE3" s="190"/>
      <c r="AF3" s="190"/>
      <c r="AG3" s="190"/>
      <c r="AH3" s="191"/>
      <c r="AI3" s="189" t="s">
        <v>56</v>
      </c>
      <c r="AJ3" s="190"/>
      <c r="AK3" s="190"/>
      <c r="AL3" s="190"/>
      <c r="AM3" s="190"/>
      <c r="AN3" s="190"/>
      <c r="AO3" s="190"/>
      <c r="AP3" s="190"/>
      <c r="AQ3" s="190"/>
      <c r="AR3" s="190"/>
      <c r="AS3" s="191"/>
      <c r="AT3" s="189" t="s">
        <v>128</v>
      </c>
      <c r="AU3" s="190"/>
      <c r="AV3" s="190"/>
      <c r="AW3" s="190"/>
      <c r="AX3" s="190"/>
      <c r="AY3" s="190"/>
      <c r="AZ3" s="190"/>
      <c r="BA3" s="190"/>
      <c r="BB3" s="190"/>
      <c r="BC3" s="190"/>
      <c r="BD3" s="191"/>
      <c r="BE3" s="189" t="s">
        <v>57</v>
      </c>
      <c r="BF3" s="190"/>
      <c r="BG3" s="190"/>
      <c r="BH3" s="190"/>
      <c r="BI3" s="190"/>
      <c r="BJ3" s="190"/>
      <c r="BK3" s="190"/>
      <c r="BL3" s="190"/>
      <c r="BM3" s="190"/>
      <c r="BN3" s="190"/>
      <c r="BO3" s="191"/>
      <c r="BP3" s="189" t="s">
        <v>58</v>
      </c>
      <c r="BQ3" s="190"/>
      <c r="BR3" s="190"/>
      <c r="BS3" s="190"/>
      <c r="BT3" s="190"/>
      <c r="BU3" s="190"/>
      <c r="BV3" s="190"/>
      <c r="BW3" s="190"/>
      <c r="BX3" s="190"/>
      <c r="BY3" s="190"/>
      <c r="BZ3" s="191"/>
    </row>
    <row r="4" spans="1:79" ht="15.95" customHeight="1" thickBot="1" x14ac:dyDescent="0.25">
      <c r="A4" s="198"/>
      <c r="B4" s="187" t="s">
        <v>13</v>
      </c>
      <c r="C4" s="188" t="s">
        <v>12</v>
      </c>
      <c r="D4" s="187"/>
      <c r="E4" s="194" t="s">
        <v>14</v>
      </c>
      <c r="F4" s="194"/>
      <c r="G4" s="194"/>
      <c r="H4" s="194"/>
      <c r="I4" s="194"/>
      <c r="J4" s="194"/>
      <c r="K4" s="194"/>
      <c r="L4" s="195"/>
      <c r="M4" s="187" t="s">
        <v>13</v>
      </c>
      <c r="N4" s="188" t="s">
        <v>12</v>
      </c>
      <c r="O4" s="187"/>
      <c r="P4" s="194" t="s">
        <v>14</v>
      </c>
      <c r="Q4" s="194"/>
      <c r="R4" s="194"/>
      <c r="S4" s="194"/>
      <c r="T4" s="194"/>
      <c r="U4" s="194"/>
      <c r="V4" s="194"/>
      <c r="W4" s="195"/>
      <c r="X4" s="187" t="s">
        <v>13</v>
      </c>
      <c r="Y4" s="188" t="s">
        <v>12</v>
      </c>
      <c r="Z4" s="187"/>
      <c r="AA4" s="194" t="s">
        <v>14</v>
      </c>
      <c r="AB4" s="194"/>
      <c r="AC4" s="194"/>
      <c r="AD4" s="194"/>
      <c r="AE4" s="194"/>
      <c r="AF4" s="194"/>
      <c r="AG4" s="194"/>
      <c r="AH4" s="195"/>
      <c r="AI4" s="187" t="s">
        <v>13</v>
      </c>
      <c r="AJ4" s="188" t="s">
        <v>12</v>
      </c>
      <c r="AK4" s="187"/>
      <c r="AL4" s="194" t="s">
        <v>14</v>
      </c>
      <c r="AM4" s="194"/>
      <c r="AN4" s="194"/>
      <c r="AO4" s="194"/>
      <c r="AP4" s="194"/>
      <c r="AQ4" s="194"/>
      <c r="AR4" s="194"/>
      <c r="AS4" s="195"/>
      <c r="AT4" s="187" t="s">
        <v>13</v>
      </c>
      <c r="AU4" s="188" t="s">
        <v>12</v>
      </c>
      <c r="AV4" s="187"/>
      <c r="AW4" s="194" t="s">
        <v>14</v>
      </c>
      <c r="AX4" s="194"/>
      <c r="AY4" s="194"/>
      <c r="AZ4" s="194"/>
      <c r="BA4" s="194"/>
      <c r="BB4" s="194"/>
      <c r="BC4" s="194"/>
      <c r="BD4" s="195"/>
      <c r="BE4" s="187" t="s">
        <v>13</v>
      </c>
      <c r="BF4" s="188" t="s">
        <v>12</v>
      </c>
      <c r="BG4" s="187"/>
      <c r="BH4" s="194" t="s">
        <v>14</v>
      </c>
      <c r="BI4" s="194"/>
      <c r="BJ4" s="194"/>
      <c r="BK4" s="194"/>
      <c r="BL4" s="194"/>
      <c r="BM4" s="194"/>
      <c r="BN4" s="194"/>
      <c r="BO4" s="195"/>
      <c r="BP4" s="187" t="s">
        <v>13</v>
      </c>
      <c r="BQ4" s="188" t="s">
        <v>12</v>
      </c>
      <c r="BR4" s="187"/>
      <c r="BS4" s="194" t="s">
        <v>14</v>
      </c>
      <c r="BT4" s="194"/>
      <c r="BU4" s="194"/>
      <c r="BV4" s="194"/>
      <c r="BW4" s="194"/>
      <c r="BX4" s="194"/>
      <c r="BY4" s="194"/>
      <c r="BZ4" s="195"/>
    </row>
    <row r="5" spans="1:79" ht="15.95" customHeight="1" thickBot="1" x14ac:dyDescent="0.25">
      <c r="A5" s="198"/>
      <c r="B5" s="192"/>
      <c r="C5" s="200"/>
      <c r="D5" s="192"/>
      <c r="E5" s="202" t="s">
        <v>15</v>
      </c>
      <c r="F5" s="194"/>
      <c r="G5" s="194"/>
      <c r="H5" s="195"/>
      <c r="I5" s="194" t="s">
        <v>16</v>
      </c>
      <c r="J5" s="194"/>
      <c r="K5" s="194"/>
      <c r="L5" s="195"/>
      <c r="M5" s="192"/>
      <c r="N5" s="200"/>
      <c r="O5" s="192"/>
      <c r="P5" s="202" t="s">
        <v>15</v>
      </c>
      <c r="Q5" s="194"/>
      <c r="R5" s="194"/>
      <c r="S5" s="195"/>
      <c r="T5" s="194" t="s">
        <v>16</v>
      </c>
      <c r="U5" s="194"/>
      <c r="V5" s="194"/>
      <c r="W5" s="195"/>
      <c r="X5" s="192"/>
      <c r="Y5" s="200"/>
      <c r="Z5" s="192"/>
      <c r="AA5" s="202" t="s">
        <v>15</v>
      </c>
      <c r="AB5" s="194"/>
      <c r="AC5" s="194"/>
      <c r="AD5" s="195"/>
      <c r="AE5" s="194" t="s">
        <v>16</v>
      </c>
      <c r="AF5" s="194"/>
      <c r="AG5" s="194"/>
      <c r="AH5" s="195"/>
      <c r="AI5" s="192"/>
      <c r="AJ5" s="200"/>
      <c r="AK5" s="192"/>
      <c r="AL5" s="202" t="s">
        <v>15</v>
      </c>
      <c r="AM5" s="194"/>
      <c r="AN5" s="194"/>
      <c r="AO5" s="195"/>
      <c r="AP5" s="194" t="s">
        <v>16</v>
      </c>
      <c r="AQ5" s="194"/>
      <c r="AR5" s="194"/>
      <c r="AS5" s="195"/>
      <c r="AT5" s="192"/>
      <c r="AU5" s="200"/>
      <c r="AV5" s="192"/>
      <c r="AW5" s="202" t="s">
        <v>15</v>
      </c>
      <c r="AX5" s="194"/>
      <c r="AY5" s="194"/>
      <c r="AZ5" s="195"/>
      <c r="BA5" s="194" t="s">
        <v>16</v>
      </c>
      <c r="BB5" s="194"/>
      <c r="BC5" s="194"/>
      <c r="BD5" s="195"/>
      <c r="BE5" s="192"/>
      <c r="BF5" s="200"/>
      <c r="BG5" s="192"/>
      <c r="BH5" s="202" t="s">
        <v>15</v>
      </c>
      <c r="BI5" s="194"/>
      <c r="BJ5" s="194"/>
      <c r="BK5" s="195"/>
      <c r="BL5" s="194" t="s">
        <v>16</v>
      </c>
      <c r="BM5" s="194"/>
      <c r="BN5" s="194"/>
      <c r="BO5" s="195"/>
      <c r="BP5" s="192"/>
      <c r="BQ5" s="200"/>
      <c r="BR5" s="192"/>
      <c r="BS5" s="202" t="s">
        <v>15</v>
      </c>
      <c r="BT5" s="194"/>
      <c r="BU5" s="194"/>
      <c r="BV5" s="195"/>
      <c r="BW5" s="194" t="s">
        <v>16</v>
      </c>
      <c r="BX5" s="194"/>
      <c r="BY5" s="194"/>
      <c r="BZ5" s="195"/>
    </row>
    <row r="6" spans="1:79" ht="15.95" customHeight="1" thickBot="1" x14ac:dyDescent="0.25">
      <c r="A6" s="198"/>
      <c r="B6" s="192"/>
      <c r="C6" s="200"/>
      <c r="D6" s="192"/>
      <c r="E6" s="188" t="s">
        <v>5</v>
      </c>
      <c r="F6" s="187"/>
      <c r="G6" s="186" t="s">
        <v>4</v>
      </c>
      <c r="H6" s="187"/>
      <c r="I6" s="188" t="s">
        <v>5</v>
      </c>
      <c r="J6" s="187"/>
      <c r="K6" s="188" t="s">
        <v>4</v>
      </c>
      <c r="L6" s="187"/>
      <c r="M6" s="192"/>
      <c r="N6" s="200"/>
      <c r="O6" s="192"/>
      <c r="P6" s="188" t="s">
        <v>5</v>
      </c>
      <c r="Q6" s="187"/>
      <c r="R6" s="186" t="s">
        <v>4</v>
      </c>
      <c r="S6" s="187"/>
      <c r="T6" s="188" t="s">
        <v>5</v>
      </c>
      <c r="U6" s="187"/>
      <c r="V6" s="188" t="s">
        <v>4</v>
      </c>
      <c r="W6" s="187"/>
      <c r="X6" s="192"/>
      <c r="Y6" s="200"/>
      <c r="Z6" s="192"/>
      <c r="AA6" s="188" t="s">
        <v>5</v>
      </c>
      <c r="AB6" s="187"/>
      <c r="AC6" s="186" t="s">
        <v>4</v>
      </c>
      <c r="AD6" s="187"/>
      <c r="AE6" s="188" t="s">
        <v>5</v>
      </c>
      <c r="AF6" s="187"/>
      <c r="AG6" s="188" t="s">
        <v>4</v>
      </c>
      <c r="AH6" s="187"/>
      <c r="AI6" s="192"/>
      <c r="AJ6" s="200"/>
      <c r="AK6" s="192"/>
      <c r="AL6" s="188" t="s">
        <v>5</v>
      </c>
      <c r="AM6" s="187"/>
      <c r="AN6" s="186" t="s">
        <v>4</v>
      </c>
      <c r="AO6" s="187"/>
      <c r="AP6" s="188" t="s">
        <v>5</v>
      </c>
      <c r="AQ6" s="187"/>
      <c r="AR6" s="188" t="s">
        <v>4</v>
      </c>
      <c r="AS6" s="187"/>
      <c r="AT6" s="192"/>
      <c r="AU6" s="200"/>
      <c r="AV6" s="192"/>
      <c r="AW6" s="188" t="s">
        <v>5</v>
      </c>
      <c r="AX6" s="187"/>
      <c r="AY6" s="186" t="s">
        <v>4</v>
      </c>
      <c r="AZ6" s="187"/>
      <c r="BA6" s="188" t="s">
        <v>5</v>
      </c>
      <c r="BB6" s="187"/>
      <c r="BC6" s="188" t="s">
        <v>4</v>
      </c>
      <c r="BD6" s="187"/>
      <c r="BE6" s="192"/>
      <c r="BF6" s="200"/>
      <c r="BG6" s="192"/>
      <c r="BH6" s="188" t="s">
        <v>5</v>
      </c>
      <c r="BI6" s="187"/>
      <c r="BJ6" s="186" t="s">
        <v>4</v>
      </c>
      <c r="BK6" s="187"/>
      <c r="BL6" s="188" t="s">
        <v>5</v>
      </c>
      <c r="BM6" s="187"/>
      <c r="BN6" s="188" t="s">
        <v>4</v>
      </c>
      <c r="BO6" s="187"/>
      <c r="BP6" s="192"/>
      <c r="BQ6" s="200"/>
      <c r="BR6" s="192"/>
      <c r="BS6" s="188" t="s">
        <v>5</v>
      </c>
      <c r="BT6" s="187"/>
      <c r="BU6" s="186" t="s">
        <v>4</v>
      </c>
      <c r="BV6" s="187"/>
      <c r="BW6" s="188" t="s">
        <v>5</v>
      </c>
      <c r="BX6" s="187"/>
      <c r="BY6" s="188" t="s">
        <v>4</v>
      </c>
      <c r="BZ6" s="187"/>
    </row>
    <row r="7" spans="1:79" ht="19.5" customHeight="1" thickBot="1" x14ac:dyDescent="0.25">
      <c r="A7" s="199"/>
      <c r="B7" s="193"/>
      <c r="C7" s="201"/>
      <c r="D7" s="193"/>
      <c r="E7" s="25" t="s">
        <v>8</v>
      </c>
      <c r="F7" s="20">
        <v>132000</v>
      </c>
      <c r="G7" s="51" t="s">
        <v>8</v>
      </c>
      <c r="H7" s="20">
        <v>132000</v>
      </c>
      <c r="I7" s="25" t="s">
        <v>8</v>
      </c>
      <c r="J7" s="20">
        <v>132000</v>
      </c>
      <c r="K7" s="25" t="s">
        <v>8</v>
      </c>
      <c r="L7" s="20">
        <v>132000</v>
      </c>
      <c r="M7" s="193"/>
      <c r="N7" s="201"/>
      <c r="O7" s="193"/>
      <c r="P7" s="25" t="s">
        <v>8</v>
      </c>
      <c r="Q7" s="20">
        <v>132000</v>
      </c>
      <c r="R7" s="51" t="s">
        <v>8</v>
      </c>
      <c r="S7" s="20">
        <v>132000</v>
      </c>
      <c r="T7" s="25" t="s">
        <v>8</v>
      </c>
      <c r="U7" s="20">
        <v>132000</v>
      </c>
      <c r="V7" s="25" t="s">
        <v>8</v>
      </c>
      <c r="W7" s="20">
        <v>132000</v>
      </c>
      <c r="X7" s="193"/>
      <c r="Y7" s="201"/>
      <c r="Z7" s="193"/>
      <c r="AA7" s="25" t="s">
        <v>8</v>
      </c>
      <c r="AB7" s="20">
        <v>132000</v>
      </c>
      <c r="AC7" s="51" t="s">
        <v>8</v>
      </c>
      <c r="AD7" s="20">
        <v>132000</v>
      </c>
      <c r="AE7" s="25" t="s">
        <v>8</v>
      </c>
      <c r="AF7" s="20">
        <v>132000</v>
      </c>
      <c r="AG7" s="25" t="s">
        <v>8</v>
      </c>
      <c r="AH7" s="20">
        <v>132000</v>
      </c>
      <c r="AI7" s="193"/>
      <c r="AJ7" s="201"/>
      <c r="AK7" s="193"/>
      <c r="AL7" s="25" t="s">
        <v>8</v>
      </c>
      <c r="AM7" s="20">
        <v>66000</v>
      </c>
      <c r="AN7" s="51" t="s">
        <v>8</v>
      </c>
      <c r="AO7" s="20">
        <v>66000</v>
      </c>
      <c r="AP7" s="25" t="s">
        <v>8</v>
      </c>
      <c r="AQ7" s="20">
        <v>66000</v>
      </c>
      <c r="AR7" s="25" t="s">
        <v>8</v>
      </c>
      <c r="AS7" s="20">
        <v>66000</v>
      </c>
      <c r="AT7" s="193"/>
      <c r="AU7" s="201"/>
      <c r="AV7" s="193"/>
      <c r="AW7" s="25" t="s">
        <v>8</v>
      </c>
      <c r="AX7" s="20">
        <v>132000</v>
      </c>
      <c r="AY7" s="51" t="s">
        <v>8</v>
      </c>
      <c r="AZ7" s="20">
        <v>132000</v>
      </c>
      <c r="BA7" s="25" t="s">
        <v>8</v>
      </c>
      <c r="BB7" s="20">
        <v>132000</v>
      </c>
      <c r="BC7" s="25" t="s">
        <v>8</v>
      </c>
      <c r="BD7" s="20">
        <v>132000</v>
      </c>
      <c r="BE7" s="193"/>
      <c r="BF7" s="201"/>
      <c r="BG7" s="193"/>
      <c r="BH7" s="25" t="s">
        <v>8</v>
      </c>
      <c r="BI7" s="20">
        <v>66000</v>
      </c>
      <c r="BJ7" s="51" t="s">
        <v>8</v>
      </c>
      <c r="BK7" s="20">
        <v>66000</v>
      </c>
      <c r="BL7" s="25" t="s">
        <v>8</v>
      </c>
      <c r="BM7" s="20">
        <v>66000</v>
      </c>
      <c r="BN7" s="25" t="s">
        <v>8</v>
      </c>
      <c r="BO7" s="20">
        <v>66000</v>
      </c>
      <c r="BP7" s="193"/>
      <c r="BQ7" s="201"/>
      <c r="BR7" s="193"/>
      <c r="BS7" s="25" t="s">
        <v>8</v>
      </c>
      <c r="BT7" s="20">
        <v>132000</v>
      </c>
      <c r="BU7" s="51" t="s">
        <v>8</v>
      </c>
      <c r="BV7" s="20">
        <v>132000</v>
      </c>
      <c r="BW7" s="25" t="s">
        <v>8</v>
      </c>
      <c r="BX7" s="20">
        <v>132000</v>
      </c>
      <c r="BY7" s="25" t="s">
        <v>8</v>
      </c>
      <c r="BZ7" s="20">
        <v>132000</v>
      </c>
    </row>
    <row r="8" spans="1:79" ht="41.25" customHeight="1" thickBot="1" x14ac:dyDescent="0.25">
      <c r="A8" s="21" t="s">
        <v>18</v>
      </c>
      <c r="B8" s="21" t="s">
        <v>1</v>
      </c>
      <c r="C8" s="19" t="s">
        <v>2</v>
      </c>
      <c r="D8" s="20" t="s">
        <v>3</v>
      </c>
      <c r="E8" s="26" t="s">
        <v>10</v>
      </c>
      <c r="F8" s="27" t="s">
        <v>9</v>
      </c>
      <c r="G8" s="50" t="s">
        <v>10</v>
      </c>
      <c r="H8" s="27" t="s">
        <v>9</v>
      </c>
      <c r="I8" s="26" t="s">
        <v>10</v>
      </c>
      <c r="J8" s="27" t="s">
        <v>9</v>
      </c>
      <c r="K8" s="26" t="s">
        <v>10</v>
      </c>
      <c r="L8" s="27" t="s">
        <v>9</v>
      </c>
      <c r="M8" s="21" t="s">
        <v>1</v>
      </c>
      <c r="N8" s="19" t="s">
        <v>2</v>
      </c>
      <c r="O8" s="20" t="s">
        <v>3</v>
      </c>
      <c r="P8" s="26" t="s">
        <v>10</v>
      </c>
      <c r="Q8" s="27" t="s">
        <v>9</v>
      </c>
      <c r="R8" s="50" t="s">
        <v>10</v>
      </c>
      <c r="S8" s="27" t="s">
        <v>9</v>
      </c>
      <c r="T8" s="26" t="s">
        <v>10</v>
      </c>
      <c r="U8" s="27" t="s">
        <v>9</v>
      </c>
      <c r="V8" s="26" t="s">
        <v>10</v>
      </c>
      <c r="W8" s="27" t="s">
        <v>9</v>
      </c>
      <c r="X8" s="21" t="s">
        <v>1</v>
      </c>
      <c r="Y8" s="19" t="s">
        <v>2</v>
      </c>
      <c r="Z8" s="20" t="s">
        <v>3</v>
      </c>
      <c r="AA8" s="26" t="s">
        <v>10</v>
      </c>
      <c r="AB8" s="27" t="s">
        <v>9</v>
      </c>
      <c r="AC8" s="50" t="s">
        <v>10</v>
      </c>
      <c r="AD8" s="27" t="s">
        <v>9</v>
      </c>
      <c r="AE8" s="26" t="s">
        <v>10</v>
      </c>
      <c r="AF8" s="27" t="s">
        <v>9</v>
      </c>
      <c r="AG8" s="26" t="s">
        <v>10</v>
      </c>
      <c r="AH8" s="27" t="s">
        <v>9</v>
      </c>
      <c r="AI8" s="21" t="s">
        <v>1</v>
      </c>
      <c r="AJ8" s="19" t="s">
        <v>2</v>
      </c>
      <c r="AK8" s="20" t="s">
        <v>3</v>
      </c>
      <c r="AL8" s="26" t="s">
        <v>10</v>
      </c>
      <c r="AM8" s="27" t="s">
        <v>9</v>
      </c>
      <c r="AN8" s="50" t="s">
        <v>10</v>
      </c>
      <c r="AO8" s="27" t="s">
        <v>9</v>
      </c>
      <c r="AP8" s="26" t="s">
        <v>10</v>
      </c>
      <c r="AQ8" s="27" t="s">
        <v>9</v>
      </c>
      <c r="AR8" s="26" t="s">
        <v>10</v>
      </c>
      <c r="AS8" s="27" t="s">
        <v>9</v>
      </c>
      <c r="AT8" s="21" t="s">
        <v>1</v>
      </c>
      <c r="AU8" s="19" t="s">
        <v>2</v>
      </c>
      <c r="AV8" s="20" t="s">
        <v>3</v>
      </c>
      <c r="AW8" s="26" t="s">
        <v>10</v>
      </c>
      <c r="AX8" s="27" t="s">
        <v>9</v>
      </c>
      <c r="AY8" s="50" t="s">
        <v>10</v>
      </c>
      <c r="AZ8" s="27" t="s">
        <v>9</v>
      </c>
      <c r="BA8" s="26" t="s">
        <v>10</v>
      </c>
      <c r="BB8" s="27" t="s">
        <v>9</v>
      </c>
      <c r="BC8" s="26" t="s">
        <v>10</v>
      </c>
      <c r="BD8" s="27" t="s">
        <v>9</v>
      </c>
      <c r="BE8" s="21" t="s">
        <v>1</v>
      </c>
      <c r="BF8" s="19" t="s">
        <v>2</v>
      </c>
      <c r="BG8" s="20" t="s">
        <v>3</v>
      </c>
      <c r="BH8" s="26" t="s">
        <v>10</v>
      </c>
      <c r="BI8" s="27" t="s">
        <v>9</v>
      </c>
      <c r="BJ8" s="50" t="s">
        <v>10</v>
      </c>
      <c r="BK8" s="27" t="s">
        <v>9</v>
      </c>
      <c r="BL8" s="26" t="s">
        <v>10</v>
      </c>
      <c r="BM8" s="27" t="s">
        <v>9</v>
      </c>
      <c r="BN8" s="26" t="s">
        <v>10</v>
      </c>
      <c r="BO8" s="27" t="s">
        <v>9</v>
      </c>
      <c r="BP8" s="21" t="s">
        <v>1</v>
      </c>
      <c r="BQ8" s="19" t="s">
        <v>2</v>
      </c>
      <c r="BR8" s="20" t="s">
        <v>3</v>
      </c>
      <c r="BS8" s="26" t="s">
        <v>10</v>
      </c>
      <c r="BT8" s="27" t="s">
        <v>9</v>
      </c>
      <c r="BU8" s="50" t="s">
        <v>10</v>
      </c>
      <c r="BV8" s="27" t="s">
        <v>9</v>
      </c>
      <c r="BW8" s="26" t="s">
        <v>10</v>
      </c>
      <c r="BX8" s="27" t="s">
        <v>9</v>
      </c>
      <c r="BY8" s="26" t="s">
        <v>10</v>
      </c>
      <c r="BZ8" s="27" t="s">
        <v>9</v>
      </c>
      <c r="CA8" s="172" t="s">
        <v>132</v>
      </c>
    </row>
    <row r="9" spans="1:79" ht="14.1" customHeight="1" x14ac:dyDescent="0.2">
      <c r="A9" s="4">
        <v>0</v>
      </c>
      <c r="B9" s="81">
        <v>25</v>
      </c>
      <c r="C9" s="11">
        <v>10</v>
      </c>
      <c r="D9" s="12">
        <v>3</v>
      </c>
      <c r="E9" s="11">
        <v>4445.0600000000004</v>
      </c>
      <c r="F9" s="12" t="s">
        <v>17</v>
      </c>
      <c r="G9" s="82">
        <v>92.72</v>
      </c>
      <c r="H9" s="38" t="s">
        <v>17</v>
      </c>
      <c r="I9" s="11">
        <v>878.48</v>
      </c>
      <c r="J9" s="12" t="s">
        <v>17</v>
      </c>
      <c r="K9" s="11">
        <v>558.21</v>
      </c>
      <c r="L9" s="12" t="s">
        <v>17</v>
      </c>
      <c r="M9" s="81">
        <v>10</v>
      </c>
      <c r="N9" s="11">
        <v>2</v>
      </c>
      <c r="O9" s="12">
        <v>0</v>
      </c>
      <c r="P9" s="11">
        <v>2487.34</v>
      </c>
      <c r="Q9" s="12" t="s">
        <v>17</v>
      </c>
      <c r="R9" s="82">
        <v>332.95</v>
      </c>
      <c r="S9" s="38" t="s">
        <v>17</v>
      </c>
      <c r="T9" s="11">
        <v>199.58</v>
      </c>
      <c r="U9" s="12" t="s">
        <v>17</v>
      </c>
      <c r="V9" s="11">
        <v>1551.78</v>
      </c>
      <c r="W9" s="12" t="s">
        <v>17</v>
      </c>
      <c r="X9" s="81">
        <v>120</v>
      </c>
      <c r="Y9" s="11">
        <v>-20</v>
      </c>
      <c r="Z9" s="12">
        <v>-12</v>
      </c>
      <c r="AA9" s="11">
        <v>39.79</v>
      </c>
      <c r="AB9" s="12" t="s">
        <v>17</v>
      </c>
      <c r="AC9" s="82">
        <v>8866.66</v>
      </c>
      <c r="AD9" s="38" t="s">
        <v>17</v>
      </c>
      <c r="AE9" s="11">
        <v>23.46</v>
      </c>
      <c r="AF9" s="12" t="s">
        <v>17</v>
      </c>
      <c r="AG9" s="11">
        <v>4215.74</v>
      </c>
      <c r="AH9" s="12" t="s">
        <v>17</v>
      </c>
      <c r="AI9" s="81">
        <v>50</v>
      </c>
      <c r="AJ9" s="11">
        <v>15</v>
      </c>
      <c r="AK9" s="12">
        <v>-2</v>
      </c>
      <c r="AL9" s="11">
        <v>5794.03</v>
      </c>
      <c r="AM9" s="12" t="s">
        <v>17</v>
      </c>
      <c r="AN9" s="82">
        <v>5.34</v>
      </c>
      <c r="AO9" s="38" t="s">
        <v>17</v>
      </c>
      <c r="AP9" s="11">
        <v>6480.83</v>
      </c>
      <c r="AQ9" s="12" t="s">
        <v>17</v>
      </c>
      <c r="AR9" s="11">
        <v>15.68</v>
      </c>
      <c r="AS9" s="12" t="s">
        <v>17</v>
      </c>
      <c r="AT9" s="81">
        <v>110</v>
      </c>
      <c r="AU9" s="11">
        <v>-15</v>
      </c>
      <c r="AV9" s="12">
        <v>-18</v>
      </c>
      <c r="AW9" s="11">
        <v>33.04</v>
      </c>
      <c r="AX9" s="12" t="s">
        <v>17</v>
      </c>
      <c r="AY9" s="82">
        <v>9516.4</v>
      </c>
      <c r="AZ9" s="38" t="s">
        <v>17</v>
      </c>
      <c r="BA9" s="11">
        <v>10.85</v>
      </c>
      <c r="BB9" s="12" t="s">
        <v>17</v>
      </c>
      <c r="BC9" s="11">
        <v>4424.51</v>
      </c>
      <c r="BD9" s="12" t="s">
        <v>17</v>
      </c>
      <c r="BE9" s="81">
        <v>0</v>
      </c>
      <c r="BF9" s="11">
        <v>0</v>
      </c>
      <c r="BG9" s="12">
        <v>0</v>
      </c>
      <c r="BH9" s="11">
        <v>954.62</v>
      </c>
      <c r="BI9" s="12" t="s">
        <v>17</v>
      </c>
      <c r="BJ9" s="82">
        <v>0.78</v>
      </c>
      <c r="BK9" s="38" t="s">
        <v>17</v>
      </c>
      <c r="BL9" s="11">
        <v>631.96</v>
      </c>
      <c r="BM9" s="12" t="s">
        <v>17</v>
      </c>
      <c r="BN9" s="11">
        <v>2.31</v>
      </c>
      <c r="BO9" s="12" t="s">
        <v>17</v>
      </c>
      <c r="BP9" s="81">
        <v>0</v>
      </c>
      <c r="BQ9" s="11">
        <v>0</v>
      </c>
      <c r="BR9" s="12">
        <v>0</v>
      </c>
      <c r="BS9" s="11">
        <v>144.31</v>
      </c>
      <c r="BT9" s="12" t="s">
        <v>17</v>
      </c>
      <c r="BU9" s="82">
        <v>243.78</v>
      </c>
      <c r="BV9" s="38" t="s">
        <v>17</v>
      </c>
      <c r="BW9" s="11">
        <v>92.01</v>
      </c>
      <c r="BX9" s="12" t="s">
        <v>17</v>
      </c>
      <c r="BY9" s="11">
        <v>163.41999999999999</v>
      </c>
      <c r="BZ9" s="12" t="s">
        <v>17</v>
      </c>
    </row>
    <row r="10" spans="1:79" ht="14.1" customHeight="1" x14ac:dyDescent="0.2">
      <c r="A10" s="5">
        <v>4.1666666666666664E-2</v>
      </c>
      <c r="B10" s="81">
        <v>25</v>
      </c>
      <c r="C10" s="11">
        <v>10</v>
      </c>
      <c r="D10" s="12">
        <v>3</v>
      </c>
      <c r="E10" s="11">
        <v>4445.1000000000004</v>
      </c>
      <c r="F10" s="13">
        <f>(E10-E9)*F$7</f>
        <v>5279.9999999951979</v>
      </c>
      <c r="G10" s="82">
        <v>92.72</v>
      </c>
      <c r="H10" s="13">
        <f>(G10-G9)*H$7</f>
        <v>0</v>
      </c>
      <c r="I10" s="11">
        <v>878.5</v>
      </c>
      <c r="J10" s="13">
        <f>(I10-I9)*J$7</f>
        <v>2639.9999999975989</v>
      </c>
      <c r="K10" s="11">
        <v>558.21</v>
      </c>
      <c r="L10" s="13">
        <f>(K10-K9)*L$7</f>
        <v>0</v>
      </c>
      <c r="M10" s="81">
        <v>20</v>
      </c>
      <c r="N10" s="11">
        <v>0</v>
      </c>
      <c r="O10" s="12">
        <v>0</v>
      </c>
      <c r="P10" s="11">
        <v>2487.34</v>
      </c>
      <c r="Q10" s="13">
        <f>(P10-P9)*Q$7</f>
        <v>0</v>
      </c>
      <c r="R10" s="82">
        <v>332.97</v>
      </c>
      <c r="S10" s="13">
        <f>(R10-R9)*S$7</f>
        <v>2640.0000000051023</v>
      </c>
      <c r="T10" s="11">
        <v>199.59</v>
      </c>
      <c r="U10" s="13">
        <f>(T10-T9)*U$7</f>
        <v>1319.9999999987995</v>
      </c>
      <c r="V10" s="11">
        <v>1551.78</v>
      </c>
      <c r="W10" s="13">
        <f>(V10-V9)*W$7</f>
        <v>0</v>
      </c>
      <c r="X10" s="81">
        <v>115</v>
      </c>
      <c r="Y10" s="11">
        <v>-15</v>
      </c>
      <c r="Z10" s="12">
        <v>-12</v>
      </c>
      <c r="AA10" s="11">
        <v>39.79</v>
      </c>
      <c r="AB10" s="13">
        <f>(AA10-AA9)*AB$7</f>
        <v>0</v>
      </c>
      <c r="AC10" s="82">
        <v>8866.77</v>
      </c>
      <c r="AD10" s="13">
        <f>(AC10-AC9)*AD$7</f>
        <v>14520.000000076834</v>
      </c>
      <c r="AE10" s="11">
        <v>23.46</v>
      </c>
      <c r="AF10" s="13">
        <f>(AE10-AE9)*AF$7</f>
        <v>0</v>
      </c>
      <c r="AG10" s="11">
        <v>4215.8599999999997</v>
      </c>
      <c r="AH10" s="13">
        <f>(AG10-AG9)*AH$7</f>
        <v>15839.999999985594</v>
      </c>
      <c r="AI10" s="81">
        <v>50</v>
      </c>
      <c r="AJ10" s="11">
        <v>17</v>
      </c>
      <c r="AK10" s="12">
        <v>-2</v>
      </c>
      <c r="AL10" s="11">
        <v>5794.15</v>
      </c>
      <c r="AM10" s="13">
        <f>(AL10-AL9)*AM$7</f>
        <v>7919.9999999927968</v>
      </c>
      <c r="AN10" s="82">
        <v>5.34</v>
      </c>
      <c r="AO10" s="13">
        <f>(AN10-AN9)*AO$7</f>
        <v>0</v>
      </c>
      <c r="AP10" s="11">
        <v>6480.98</v>
      </c>
      <c r="AQ10" s="13">
        <f>(AP10-AP9)*AQ$7</f>
        <v>9899.9999999759893</v>
      </c>
      <c r="AR10" s="11">
        <v>15.68</v>
      </c>
      <c r="AS10" s="13">
        <f>(AR10-AR9)*AS$7</f>
        <v>0</v>
      </c>
      <c r="AT10" s="81">
        <v>100</v>
      </c>
      <c r="AU10" s="11">
        <v>-12</v>
      </c>
      <c r="AV10" s="12">
        <v>-15</v>
      </c>
      <c r="AW10" s="11">
        <v>33.04</v>
      </c>
      <c r="AX10" s="13">
        <f>(AW10-AW9)*AX$7</f>
        <v>0</v>
      </c>
      <c r="AY10" s="82">
        <v>9516.5</v>
      </c>
      <c r="AZ10" s="13">
        <f>(AY10-AY9)*AZ$7</f>
        <v>13200.000000048021</v>
      </c>
      <c r="BA10" s="11">
        <v>10.85</v>
      </c>
      <c r="BB10" s="13">
        <f>(BA10-BA9)*BB$7</f>
        <v>0</v>
      </c>
      <c r="BC10" s="11">
        <v>4424.6099999999997</v>
      </c>
      <c r="BD10" s="13">
        <f>(BC10-BC9)*BD$7</f>
        <v>13199.999999927968</v>
      </c>
      <c r="BE10" s="81">
        <v>0</v>
      </c>
      <c r="BF10" s="11">
        <v>0</v>
      </c>
      <c r="BG10" s="12">
        <v>0</v>
      </c>
      <c r="BH10" s="11">
        <v>954.62</v>
      </c>
      <c r="BI10" s="13">
        <f>(BH10-BH9)*BI$7</f>
        <v>0</v>
      </c>
      <c r="BJ10" s="82">
        <v>0.78</v>
      </c>
      <c r="BK10" s="13">
        <f>(BJ10-BJ9)*BK$7</f>
        <v>0</v>
      </c>
      <c r="BL10" s="11">
        <v>631.96</v>
      </c>
      <c r="BM10" s="13">
        <f>(BL10-BL9)*BM$7</f>
        <v>0</v>
      </c>
      <c r="BN10" s="11">
        <v>2.31</v>
      </c>
      <c r="BO10" s="13">
        <f>(BN10-BN9)*BO$7</f>
        <v>0</v>
      </c>
      <c r="BP10" s="81">
        <v>0</v>
      </c>
      <c r="BQ10" s="11">
        <v>0</v>
      </c>
      <c r="BR10" s="12">
        <v>0</v>
      </c>
      <c r="BS10" s="11">
        <v>144.31</v>
      </c>
      <c r="BT10" s="13">
        <f>(BS10-BS9)*BT$7</f>
        <v>0</v>
      </c>
      <c r="BU10" s="82">
        <v>243.78</v>
      </c>
      <c r="BV10" s="13">
        <f>(BU10-BU9)*BV$7</f>
        <v>0</v>
      </c>
      <c r="BW10" s="11">
        <v>92.01</v>
      </c>
      <c r="BX10" s="13">
        <f>(BW10-BW9)*BX$7</f>
        <v>0</v>
      </c>
      <c r="BY10" s="11">
        <v>163.41999999999999</v>
      </c>
      <c r="BZ10" s="13">
        <f>(BY10-BY9)*BZ$7</f>
        <v>0</v>
      </c>
      <c r="CA10" s="171">
        <f>(BK10+AM10)/1000</f>
        <v>7.9199999999927968</v>
      </c>
    </row>
    <row r="11" spans="1:79" ht="14.1" customHeight="1" x14ac:dyDescent="0.2">
      <c r="A11" s="5">
        <v>8.3333333333333301E-2</v>
      </c>
      <c r="B11" s="81">
        <v>20</v>
      </c>
      <c r="C11" s="11">
        <v>5</v>
      </c>
      <c r="D11" s="12">
        <v>2</v>
      </c>
      <c r="E11" s="11">
        <v>4445.1400000000003</v>
      </c>
      <c r="F11" s="13">
        <f t="shared" ref="F11:F33" si="0">(E11-E10)*F$7</f>
        <v>5279.9999999951979</v>
      </c>
      <c r="G11" s="82">
        <v>92.72</v>
      </c>
      <c r="H11" s="13">
        <f t="shared" ref="H11:H33" si="1">(G11-G10)*H$7</f>
        <v>0</v>
      </c>
      <c r="I11" s="11">
        <v>878.52</v>
      </c>
      <c r="J11" s="13">
        <f t="shared" ref="J11:J32" si="2">(I11-I10)*J$7</f>
        <v>2639.9999999975989</v>
      </c>
      <c r="K11" s="11">
        <v>558.21</v>
      </c>
      <c r="L11" s="13">
        <f t="shared" ref="L11:L33" si="3">(K11-K10)*L$7</f>
        <v>0</v>
      </c>
      <c r="M11" s="81">
        <v>30</v>
      </c>
      <c r="N11" s="11">
        <v>-3</v>
      </c>
      <c r="O11" s="12">
        <v>1</v>
      </c>
      <c r="P11" s="11">
        <v>2487.34</v>
      </c>
      <c r="Q11" s="13">
        <f t="shared" ref="Q11:Q33" si="4">(P11-P10)*Q$7</f>
        <v>0</v>
      </c>
      <c r="R11" s="82">
        <v>332.99</v>
      </c>
      <c r="S11" s="13">
        <f t="shared" ref="S11:S33" si="5">(R11-R10)*S$7</f>
        <v>2639.9999999975989</v>
      </c>
      <c r="T11" s="11">
        <v>199.6</v>
      </c>
      <c r="U11" s="13">
        <f t="shared" ref="U11:U33" si="6">(T11-T10)*U$7</f>
        <v>1319.9999999987995</v>
      </c>
      <c r="V11" s="11">
        <v>1551.78</v>
      </c>
      <c r="W11" s="13">
        <f t="shared" ref="W11:W33" si="7">(V11-V10)*W$7</f>
        <v>0</v>
      </c>
      <c r="X11" s="81">
        <v>100</v>
      </c>
      <c r="Y11" s="11">
        <v>-12</v>
      </c>
      <c r="Z11" s="12">
        <v>-12</v>
      </c>
      <c r="AA11" s="11">
        <v>39.79</v>
      </c>
      <c r="AB11" s="13">
        <f t="shared" ref="AB11:AB33" si="8">(AA11-AA10)*AB$7</f>
        <v>0</v>
      </c>
      <c r="AC11" s="82">
        <v>8866.8799999999992</v>
      </c>
      <c r="AD11" s="13">
        <f t="shared" ref="AD11:AD33" si="9">(AC11-AC10)*AD$7</f>
        <v>14519.999999836728</v>
      </c>
      <c r="AE11" s="11">
        <v>23.46</v>
      </c>
      <c r="AF11" s="13">
        <f t="shared" ref="AF11:AF33" si="10">(AE11-AE10)*AF$7</f>
        <v>0</v>
      </c>
      <c r="AG11" s="11">
        <v>4215.97</v>
      </c>
      <c r="AH11" s="13">
        <f t="shared" ref="AH11:AH33" si="11">(AG11-AG10)*AH$7</f>
        <v>14520.000000076834</v>
      </c>
      <c r="AI11" s="81">
        <v>70</v>
      </c>
      <c r="AJ11" s="11">
        <v>20</v>
      </c>
      <c r="AK11" s="12">
        <v>0</v>
      </c>
      <c r="AL11" s="11">
        <v>5794.27</v>
      </c>
      <c r="AM11" s="13">
        <f t="shared" ref="AM11:AM33" si="12">(AL11-AL10)*AM$7</f>
        <v>7920.0000000528235</v>
      </c>
      <c r="AN11" s="82">
        <v>5.34</v>
      </c>
      <c r="AO11" s="13">
        <f t="shared" ref="AO11:AO33" si="13">(AN11-AN10)*AO$7</f>
        <v>0</v>
      </c>
      <c r="AP11" s="11">
        <v>6481.13</v>
      </c>
      <c r="AQ11" s="13">
        <f t="shared" ref="AQ11:AQ33" si="14">(AP11-AP10)*AQ$7</f>
        <v>9900.000000036016</v>
      </c>
      <c r="AR11" s="11">
        <v>15.68</v>
      </c>
      <c r="AS11" s="13">
        <f t="shared" ref="AS11:AS33" si="15">(AR11-AR10)*AS$7</f>
        <v>0</v>
      </c>
      <c r="AT11" s="81">
        <v>90</v>
      </c>
      <c r="AU11" s="11">
        <v>-10</v>
      </c>
      <c r="AV11" s="12">
        <v>-15</v>
      </c>
      <c r="AW11" s="11">
        <v>33.04</v>
      </c>
      <c r="AX11" s="13">
        <f t="shared" ref="AX11:AX33" si="16">(AW11-AW10)*AX$7</f>
        <v>0</v>
      </c>
      <c r="AY11" s="82">
        <v>9516.6</v>
      </c>
      <c r="AZ11" s="13">
        <f t="shared" ref="AZ11:AZ33" si="17">(AY11-AY10)*AZ$7</f>
        <v>13200.000000048021</v>
      </c>
      <c r="BA11" s="11">
        <v>10.85</v>
      </c>
      <c r="BB11" s="13">
        <f t="shared" ref="BB11:BB33" si="18">(BA11-BA10)*BB$7</f>
        <v>0</v>
      </c>
      <c r="BC11" s="11">
        <v>4424.71</v>
      </c>
      <c r="BD11" s="13">
        <f t="shared" ref="BD11:BD33" si="19">(BC11-BC10)*BD$7</f>
        <v>13200.000000048021</v>
      </c>
      <c r="BE11" s="81">
        <v>0</v>
      </c>
      <c r="BF11" s="11">
        <v>0</v>
      </c>
      <c r="BG11" s="12">
        <v>0</v>
      </c>
      <c r="BH11" s="11">
        <v>954.63</v>
      </c>
      <c r="BI11" s="13">
        <f t="shared" ref="BI11:BI33" si="20">(BH11-BH10)*BI$7</f>
        <v>659.99999999939973</v>
      </c>
      <c r="BJ11" s="82">
        <v>0.78</v>
      </c>
      <c r="BK11" s="13">
        <f t="shared" ref="BK11:BK33" si="21">(BJ11-BJ10)*BK$7</f>
        <v>0</v>
      </c>
      <c r="BL11" s="11">
        <v>631.97</v>
      </c>
      <c r="BM11" s="13">
        <f t="shared" ref="BM11:BM33" si="22">(BL11-BL10)*BM$7</f>
        <v>659.99999999939973</v>
      </c>
      <c r="BN11" s="11">
        <v>2.31</v>
      </c>
      <c r="BO11" s="13">
        <f t="shared" ref="BO11:BO33" si="23">(BN11-BN10)*BO$7</f>
        <v>0</v>
      </c>
      <c r="BP11" s="81">
        <v>0</v>
      </c>
      <c r="BQ11" s="11">
        <v>0</v>
      </c>
      <c r="BR11" s="12">
        <v>0</v>
      </c>
      <c r="BS11" s="11">
        <v>144.31</v>
      </c>
      <c r="BT11" s="13">
        <f t="shared" ref="BT11:BT33" si="24">(BS11-BS10)*BT$7</f>
        <v>0</v>
      </c>
      <c r="BU11" s="82">
        <v>243.78</v>
      </c>
      <c r="BV11" s="13">
        <f t="shared" ref="BV11:BV33" si="25">(BU11-BU10)*BV$7</f>
        <v>0</v>
      </c>
      <c r="BW11" s="11">
        <v>92.01</v>
      </c>
      <c r="BX11" s="13">
        <f t="shared" ref="BX11:BX33" si="26">(BW11-BW10)*BX$7</f>
        <v>0</v>
      </c>
      <c r="BY11" s="11">
        <v>163.41999999999999</v>
      </c>
      <c r="BZ11" s="13">
        <f t="shared" ref="BZ11:BZ33" si="27">(BY11-BY10)*BZ$7</f>
        <v>0</v>
      </c>
      <c r="CA11" s="171">
        <f t="shared" ref="CA11:CA33" si="28">(BK11+AM11)/1000</f>
        <v>7.9200000000528235</v>
      </c>
    </row>
    <row r="12" spans="1:79" ht="14.1" customHeight="1" x14ac:dyDescent="0.2">
      <c r="A12" s="5">
        <v>0.125</v>
      </c>
      <c r="B12" s="81">
        <v>20</v>
      </c>
      <c r="C12" s="11">
        <v>5</v>
      </c>
      <c r="D12" s="12">
        <v>2</v>
      </c>
      <c r="E12" s="11">
        <v>4445.17</v>
      </c>
      <c r="F12" s="13">
        <f t="shared" si="0"/>
        <v>3959.9999999663851</v>
      </c>
      <c r="G12" s="82">
        <v>92.72</v>
      </c>
      <c r="H12" s="13">
        <f t="shared" si="1"/>
        <v>0</v>
      </c>
      <c r="I12" s="11">
        <v>878.54</v>
      </c>
      <c r="J12" s="13">
        <f t="shared" si="2"/>
        <v>2639.9999999975989</v>
      </c>
      <c r="K12" s="11">
        <v>558.21</v>
      </c>
      <c r="L12" s="13">
        <f t="shared" si="3"/>
        <v>0</v>
      </c>
      <c r="M12" s="81">
        <v>25</v>
      </c>
      <c r="N12" s="11">
        <v>-3</v>
      </c>
      <c r="O12" s="12">
        <v>0</v>
      </c>
      <c r="P12" s="11">
        <v>2487.34</v>
      </c>
      <c r="Q12" s="13">
        <f t="shared" si="4"/>
        <v>0</v>
      </c>
      <c r="R12" s="82">
        <v>333.01</v>
      </c>
      <c r="S12" s="13">
        <f t="shared" si="5"/>
        <v>2639.9999999975989</v>
      </c>
      <c r="T12" s="11">
        <v>199.61</v>
      </c>
      <c r="U12" s="13">
        <f t="shared" si="6"/>
        <v>1320.0000000025511</v>
      </c>
      <c r="V12" s="11">
        <v>1551.78</v>
      </c>
      <c r="W12" s="13">
        <f t="shared" si="7"/>
        <v>0</v>
      </c>
      <c r="X12" s="81">
        <v>100</v>
      </c>
      <c r="Y12" s="11">
        <v>-15</v>
      </c>
      <c r="Z12" s="12">
        <v>-12</v>
      </c>
      <c r="AA12" s="11">
        <v>39.79</v>
      </c>
      <c r="AB12" s="13">
        <f t="shared" si="8"/>
        <v>0</v>
      </c>
      <c r="AC12" s="82">
        <v>8867.02</v>
      </c>
      <c r="AD12" s="13">
        <f t="shared" si="9"/>
        <v>18480.000000163272</v>
      </c>
      <c r="AE12" s="11">
        <v>23.46</v>
      </c>
      <c r="AF12" s="13">
        <f t="shared" si="10"/>
        <v>0</v>
      </c>
      <c r="AG12" s="11">
        <v>4216.0600000000004</v>
      </c>
      <c r="AH12" s="13">
        <f t="shared" si="11"/>
        <v>11880.000000019209</v>
      </c>
      <c r="AI12" s="81">
        <v>50</v>
      </c>
      <c r="AJ12" s="11">
        <v>18</v>
      </c>
      <c r="AK12" s="12">
        <v>-2</v>
      </c>
      <c r="AL12" s="11">
        <v>5794.37</v>
      </c>
      <c r="AM12" s="13">
        <f t="shared" si="12"/>
        <v>6599.999999963984</v>
      </c>
      <c r="AN12" s="82">
        <v>5.34</v>
      </c>
      <c r="AO12" s="13">
        <f t="shared" si="13"/>
        <v>0</v>
      </c>
      <c r="AP12" s="11">
        <v>6481.27</v>
      </c>
      <c r="AQ12" s="13">
        <f t="shared" si="14"/>
        <v>9240.0000000216096</v>
      </c>
      <c r="AR12" s="11">
        <v>15.68</v>
      </c>
      <c r="AS12" s="13">
        <f t="shared" si="15"/>
        <v>0</v>
      </c>
      <c r="AT12" s="81">
        <v>90</v>
      </c>
      <c r="AU12" s="11">
        <v>-10</v>
      </c>
      <c r="AV12" s="12">
        <v>-12</v>
      </c>
      <c r="AW12" s="11">
        <v>33.04</v>
      </c>
      <c r="AX12" s="13">
        <f t="shared" si="16"/>
        <v>0</v>
      </c>
      <c r="AY12" s="82">
        <v>9516.67</v>
      </c>
      <c r="AZ12" s="13">
        <f t="shared" si="17"/>
        <v>9239.9999999615829</v>
      </c>
      <c r="BA12" s="11">
        <v>10.85</v>
      </c>
      <c r="BB12" s="13">
        <f t="shared" si="18"/>
        <v>0</v>
      </c>
      <c r="BC12" s="11">
        <v>4424.79</v>
      </c>
      <c r="BD12" s="13">
        <f t="shared" si="19"/>
        <v>10559.999999990396</v>
      </c>
      <c r="BE12" s="81">
        <v>0</v>
      </c>
      <c r="BF12" s="11">
        <v>0</v>
      </c>
      <c r="BG12" s="12">
        <v>0</v>
      </c>
      <c r="BH12" s="11">
        <v>954.63</v>
      </c>
      <c r="BI12" s="13">
        <f t="shared" si="20"/>
        <v>0</v>
      </c>
      <c r="BJ12" s="82">
        <v>0.78</v>
      </c>
      <c r="BK12" s="13">
        <f t="shared" si="21"/>
        <v>0</v>
      </c>
      <c r="BL12" s="11">
        <v>631.97</v>
      </c>
      <c r="BM12" s="13">
        <f t="shared" si="22"/>
        <v>0</v>
      </c>
      <c r="BN12" s="11">
        <v>2.31</v>
      </c>
      <c r="BO12" s="13">
        <f t="shared" si="23"/>
        <v>0</v>
      </c>
      <c r="BP12" s="81">
        <v>0</v>
      </c>
      <c r="BQ12" s="11">
        <v>0</v>
      </c>
      <c r="BR12" s="12">
        <v>0</v>
      </c>
      <c r="BS12" s="11">
        <v>144.31</v>
      </c>
      <c r="BT12" s="13">
        <f t="shared" si="24"/>
        <v>0</v>
      </c>
      <c r="BU12" s="82">
        <v>243.78</v>
      </c>
      <c r="BV12" s="13">
        <f t="shared" si="25"/>
        <v>0</v>
      </c>
      <c r="BW12" s="11">
        <v>92.01</v>
      </c>
      <c r="BX12" s="13">
        <f t="shared" si="26"/>
        <v>0</v>
      </c>
      <c r="BY12" s="11">
        <v>163.41999999999999</v>
      </c>
      <c r="BZ12" s="13">
        <f t="shared" si="27"/>
        <v>0</v>
      </c>
      <c r="CA12" s="171">
        <f t="shared" si="28"/>
        <v>6.599999999963984</v>
      </c>
    </row>
    <row r="13" spans="1:79" ht="14.1" customHeight="1" x14ac:dyDescent="0.2">
      <c r="A13" s="28">
        <v>0.16666666666666699</v>
      </c>
      <c r="B13" s="86">
        <v>20</v>
      </c>
      <c r="C13" s="88">
        <v>5</v>
      </c>
      <c r="D13" s="109">
        <v>2</v>
      </c>
      <c r="E13" s="88">
        <v>4445.2</v>
      </c>
      <c r="F13" s="32">
        <f t="shared" si="0"/>
        <v>3959.9999999663851</v>
      </c>
      <c r="G13" s="87">
        <v>92.72</v>
      </c>
      <c r="H13" s="32">
        <f t="shared" si="1"/>
        <v>0</v>
      </c>
      <c r="I13" s="88">
        <v>878.56</v>
      </c>
      <c r="J13" s="32">
        <f t="shared" si="2"/>
        <v>2639.9999999975989</v>
      </c>
      <c r="K13" s="88">
        <v>558.21</v>
      </c>
      <c r="L13" s="32">
        <f t="shared" si="3"/>
        <v>0</v>
      </c>
      <c r="M13" s="86">
        <v>20</v>
      </c>
      <c r="N13" s="88">
        <v>-3</v>
      </c>
      <c r="O13" s="109">
        <v>0</v>
      </c>
      <c r="P13" s="88">
        <v>2487.34</v>
      </c>
      <c r="Q13" s="32">
        <f t="shared" si="4"/>
        <v>0</v>
      </c>
      <c r="R13" s="87">
        <v>333.04</v>
      </c>
      <c r="S13" s="32">
        <f t="shared" si="5"/>
        <v>3960.0000000039017</v>
      </c>
      <c r="T13" s="88">
        <v>199.62</v>
      </c>
      <c r="U13" s="32">
        <f t="shared" si="6"/>
        <v>1319.9999999987995</v>
      </c>
      <c r="V13" s="88">
        <v>1551.78</v>
      </c>
      <c r="W13" s="32">
        <f t="shared" si="7"/>
        <v>0</v>
      </c>
      <c r="X13" s="86">
        <v>90</v>
      </c>
      <c r="Y13" s="88">
        <v>-15</v>
      </c>
      <c r="Z13" s="109">
        <v>-12</v>
      </c>
      <c r="AA13" s="88">
        <v>39.79</v>
      </c>
      <c r="AB13" s="32">
        <f t="shared" si="8"/>
        <v>0</v>
      </c>
      <c r="AC13" s="87">
        <v>8867.1</v>
      </c>
      <c r="AD13" s="32">
        <f t="shared" si="9"/>
        <v>10559.999999990396</v>
      </c>
      <c r="AE13" s="88">
        <v>23.46</v>
      </c>
      <c r="AF13" s="32">
        <f t="shared" si="10"/>
        <v>0</v>
      </c>
      <c r="AG13" s="88">
        <v>4216.1499999999996</v>
      </c>
      <c r="AH13" s="32">
        <f t="shared" si="11"/>
        <v>11879.999999899155</v>
      </c>
      <c r="AI13" s="86">
        <v>30</v>
      </c>
      <c r="AJ13" s="88">
        <v>18</v>
      </c>
      <c r="AK13" s="109">
        <v>0</v>
      </c>
      <c r="AL13" s="88">
        <v>5794.48</v>
      </c>
      <c r="AM13" s="32">
        <f t="shared" si="12"/>
        <v>7259.9999999783904</v>
      </c>
      <c r="AN13" s="87">
        <v>5.34</v>
      </c>
      <c r="AO13" s="32">
        <f t="shared" si="13"/>
        <v>0</v>
      </c>
      <c r="AP13" s="88">
        <v>6481.4</v>
      </c>
      <c r="AQ13" s="32">
        <f t="shared" si="14"/>
        <v>8579.9999999471765</v>
      </c>
      <c r="AR13" s="88">
        <v>15.68</v>
      </c>
      <c r="AS13" s="32">
        <f t="shared" si="15"/>
        <v>0</v>
      </c>
      <c r="AT13" s="86">
        <v>80</v>
      </c>
      <c r="AU13" s="88">
        <v>-10</v>
      </c>
      <c r="AV13" s="109">
        <v>-12</v>
      </c>
      <c r="AW13" s="88">
        <v>33.04</v>
      </c>
      <c r="AX13" s="32">
        <f t="shared" si="16"/>
        <v>0</v>
      </c>
      <c r="AY13" s="87">
        <v>9516.74</v>
      </c>
      <c r="AZ13" s="32">
        <f t="shared" si="17"/>
        <v>9239.9999999615829</v>
      </c>
      <c r="BA13" s="88">
        <v>10.85</v>
      </c>
      <c r="BB13" s="32">
        <f t="shared" si="18"/>
        <v>0</v>
      </c>
      <c r="BC13" s="88">
        <v>4424.87</v>
      </c>
      <c r="BD13" s="32">
        <f t="shared" si="19"/>
        <v>10559.999999990396</v>
      </c>
      <c r="BE13" s="86">
        <v>0</v>
      </c>
      <c r="BF13" s="88">
        <v>0</v>
      </c>
      <c r="BG13" s="109">
        <v>0</v>
      </c>
      <c r="BH13" s="88">
        <v>954.63</v>
      </c>
      <c r="BI13" s="32">
        <f t="shared" si="20"/>
        <v>0</v>
      </c>
      <c r="BJ13" s="87">
        <v>0.78</v>
      </c>
      <c r="BK13" s="32">
        <f t="shared" si="21"/>
        <v>0</v>
      </c>
      <c r="BL13" s="88">
        <v>631.97</v>
      </c>
      <c r="BM13" s="32">
        <f t="shared" si="22"/>
        <v>0</v>
      </c>
      <c r="BN13" s="88">
        <v>2.31</v>
      </c>
      <c r="BO13" s="32">
        <f t="shared" si="23"/>
        <v>0</v>
      </c>
      <c r="BP13" s="86">
        <v>0</v>
      </c>
      <c r="BQ13" s="88">
        <v>0</v>
      </c>
      <c r="BR13" s="109">
        <v>0</v>
      </c>
      <c r="BS13" s="88">
        <v>144.31</v>
      </c>
      <c r="BT13" s="32">
        <f t="shared" si="24"/>
        <v>0</v>
      </c>
      <c r="BU13" s="87">
        <v>243.78</v>
      </c>
      <c r="BV13" s="32">
        <f t="shared" si="25"/>
        <v>0</v>
      </c>
      <c r="BW13" s="88">
        <v>92.01</v>
      </c>
      <c r="BX13" s="32">
        <f t="shared" si="26"/>
        <v>0</v>
      </c>
      <c r="BY13" s="88">
        <v>163.41999999999999</v>
      </c>
      <c r="BZ13" s="32">
        <f t="shared" si="27"/>
        <v>0</v>
      </c>
      <c r="CA13" s="173">
        <f t="shared" si="28"/>
        <v>7.2599999999783904</v>
      </c>
    </row>
    <row r="14" spans="1:79" ht="14.1" customHeight="1" x14ac:dyDescent="0.2">
      <c r="A14" s="5">
        <v>0.20833333333333301</v>
      </c>
      <c r="B14" s="81">
        <v>50</v>
      </c>
      <c r="C14" s="11">
        <v>8</v>
      </c>
      <c r="D14" s="12">
        <v>0</v>
      </c>
      <c r="E14" s="11">
        <v>4445.25</v>
      </c>
      <c r="F14" s="13">
        <f t="shared" si="0"/>
        <v>6600.0000000240107</v>
      </c>
      <c r="G14" s="82">
        <v>92.72</v>
      </c>
      <c r="H14" s="13">
        <f t="shared" si="1"/>
        <v>0</v>
      </c>
      <c r="I14" s="11">
        <v>878.58</v>
      </c>
      <c r="J14" s="13">
        <f t="shared" si="2"/>
        <v>2640.0000000126056</v>
      </c>
      <c r="K14" s="11">
        <v>558.21</v>
      </c>
      <c r="L14" s="13">
        <f t="shared" si="3"/>
        <v>0</v>
      </c>
      <c r="M14" s="10">
        <v>20</v>
      </c>
      <c r="N14" s="11">
        <v>-2</v>
      </c>
      <c r="O14" s="12">
        <v>0</v>
      </c>
      <c r="P14" s="11">
        <v>2487.34</v>
      </c>
      <c r="Q14" s="13">
        <f t="shared" si="4"/>
        <v>0</v>
      </c>
      <c r="R14" s="82">
        <v>333.05</v>
      </c>
      <c r="S14" s="13">
        <f t="shared" si="5"/>
        <v>1319.9999999987995</v>
      </c>
      <c r="T14" s="11">
        <v>199.63</v>
      </c>
      <c r="U14" s="13">
        <f t="shared" si="6"/>
        <v>1319.9999999987995</v>
      </c>
      <c r="V14" s="11">
        <v>1551.78</v>
      </c>
      <c r="W14" s="13">
        <f t="shared" si="7"/>
        <v>0</v>
      </c>
      <c r="X14" s="81">
        <v>100</v>
      </c>
      <c r="Y14" s="11">
        <v>-18</v>
      </c>
      <c r="Z14" s="12">
        <v>-12</v>
      </c>
      <c r="AA14" s="11">
        <v>39.79</v>
      </c>
      <c r="AB14" s="13">
        <f t="shared" si="8"/>
        <v>0</v>
      </c>
      <c r="AC14" s="82">
        <v>8867.17</v>
      </c>
      <c r="AD14" s="13">
        <f t="shared" si="9"/>
        <v>9239.9999999615829</v>
      </c>
      <c r="AE14" s="11">
        <v>23.46</v>
      </c>
      <c r="AF14" s="13">
        <f t="shared" si="10"/>
        <v>0</v>
      </c>
      <c r="AG14" s="11">
        <v>4216.25</v>
      </c>
      <c r="AH14" s="13">
        <f t="shared" si="11"/>
        <v>13200.000000048021</v>
      </c>
      <c r="AI14" s="81">
        <v>80</v>
      </c>
      <c r="AJ14" s="11">
        <v>20</v>
      </c>
      <c r="AK14" s="12">
        <v>0</v>
      </c>
      <c r="AL14" s="11">
        <v>5794.62</v>
      </c>
      <c r="AM14" s="13">
        <f t="shared" si="12"/>
        <v>9240.0000000216096</v>
      </c>
      <c r="AN14" s="82">
        <v>5.34</v>
      </c>
      <c r="AO14" s="13">
        <f t="shared" si="13"/>
        <v>0</v>
      </c>
      <c r="AP14" s="11">
        <v>6481.55</v>
      </c>
      <c r="AQ14" s="13">
        <f t="shared" si="14"/>
        <v>9900.000000036016</v>
      </c>
      <c r="AR14" s="11">
        <v>15.68</v>
      </c>
      <c r="AS14" s="13">
        <f t="shared" si="15"/>
        <v>0</v>
      </c>
      <c r="AT14" s="81">
        <v>100</v>
      </c>
      <c r="AU14" s="11">
        <v>-12</v>
      </c>
      <c r="AV14" s="12">
        <v>-15</v>
      </c>
      <c r="AW14" s="11">
        <v>33.04</v>
      </c>
      <c r="AX14" s="13">
        <f t="shared" si="16"/>
        <v>0</v>
      </c>
      <c r="AY14" s="82">
        <v>9516.85</v>
      </c>
      <c r="AZ14" s="13">
        <f t="shared" si="17"/>
        <v>14520.000000076834</v>
      </c>
      <c r="BA14" s="11">
        <v>10.85</v>
      </c>
      <c r="BB14" s="13">
        <f t="shared" si="18"/>
        <v>0</v>
      </c>
      <c r="BC14" s="11">
        <v>4424.96</v>
      </c>
      <c r="BD14" s="13">
        <f t="shared" si="19"/>
        <v>11880.000000019209</v>
      </c>
      <c r="BE14" s="81">
        <v>0</v>
      </c>
      <c r="BF14" s="11">
        <v>0</v>
      </c>
      <c r="BG14" s="12">
        <v>0</v>
      </c>
      <c r="BH14" s="11">
        <v>954.63</v>
      </c>
      <c r="BI14" s="13">
        <f t="shared" si="20"/>
        <v>0</v>
      </c>
      <c r="BJ14" s="82">
        <v>0.78</v>
      </c>
      <c r="BK14" s="13">
        <f t="shared" si="21"/>
        <v>0</v>
      </c>
      <c r="BL14" s="11">
        <v>631.97</v>
      </c>
      <c r="BM14" s="13">
        <f t="shared" si="22"/>
        <v>0</v>
      </c>
      <c r="BN14" s="11">
        <v>2.31</v>
      </c>
      <c r="BO14" s="13">
        <f t="shared" si="23"/>
        <v>0</v>
      </c>
      <c r="BP14" s="81">
        <v>0</v>
      </c>
      <c r="BQ14" s="11">
        <v>0</v>
      </c>
      <c r="BR14" s="12">
        <v>0</v>
      </c>
      <c r="BS14" s="11">
        <v>144.31</v>
      </c>
      <c r="BT14" s="13">
        <f t="shared" si="24"/>
        <v>0</v>
      </c>
      <c r="BU14" s="82">
        <v>243.78</v>
      </c>
      <c r="BV14" s="13">
        <f t="shared" si="25"/>
        <v>0</v>
      </c>
      <c r="BW14" s="11">
        <v>92.01</v>
      </c>
      <c r="BX14" s="13">
        <f t="shared" si="26"/>
        <v>0</v>
      </c>
      <c r="BY14" s="11">
        <v>163.41999999999999</v>
      </c>
      <c r="BZ14" s="13">
        <f t="shared" si="27"/>
        <v>0</v>
      </c>
      <c r="CA14" s="171">
        <f t="shared" si="28"/>
        <v>9.2400000000216096</v>
      </c>
    </row>
    <row r="15" spans="1:79" ht="14.1" customHeight="1" x14ac:dyDescent="0.2">
      <c r="A15" s="5">
        <v>0.25</v>
      </c>
      <c r="B15" s="81">
        <v>50</v>
      </c>
      <c r="C15" s="11">
        <v>10</v>
      </c>
      <c r="D15" s="12">
        <v>0</v>
      </c>
      <c r="E15" s="11">
        <v>4445.3</v>
      </c>
      <c r="F15" s="13">
        <f t="shared" si="0"/>
        <v>6600.0000000240107</v>
      </c>
      <c r="G15" s="82">
        <v>92.72</v>
      </c>
      <c r="H15" s="13">
        <f t="shared" si="1"/>
        <v>0</v>
      </c>
      <c r="I15" s="93">
        <v>878.6</v>
      </c>
      <c r="J15" s="13">
        <f t="shared" si="2"/>
        <v>2639.9999999975989</v>
      </c>
      <c r="K15" s="11">
        <v>558.21</v>
      </c>
      <c r="L15" s="13">
        <f t="shared" si="3"/>
        <v>0</v>
      </c>
      <c r="M15" s="10">
        <v>20</v>
      </c>
      <c r="N15" s="11">
        <v>0</v>
      </c>
      <c r="O15" s="12">
        <v>0</v>
      </c>
      <c r="P15" s="11">
        <v>2487.34</v>
      </c>
      <c r="Q15" s="13">
        <f t="shared" si="4"/>
        <v>0</v>
      </c>
      <c r="R15" s="82">
        <v>333.07</v>
      </c>
      <c r="S15" s="13">
        <f t="shared" si="5"/>
        <v>2639.9999999975989</v>
      </c>
      <c r="T15" s="11">
        <v>199.64</v>
      </c>
      <c r="U15" s="13">
        <f t="shared" si="6"/>
        <v>1319.9999999987995</v>
      </c>
      <c r="V15" s="11">
        <v>1551.78</v>
      </c>
      <c r="W15" s="13">
        <f t="shared" si="7"/>
        <v>0</v>
      </c>
      <c r="X15" s="81">
        <v>120</v>
      </c>
      <c r="Y15" s="11">
        <v>-18</v>
      </c>
      <c r="Z15" s="12">
        <v>-12</v>
      </c>
      <c r="AA15" s="11">
        <v>39.79</v>
      </c>
      <c r="AB15" s="13">
        <f t="shared" si="8"/>
        <v>0</v>
      </c>
      <c r="AC15" s="82">
        <v>8867.2800000000007</v>
      </c>
      <c r="AD15" s="13">
        <f t="shared" si="9"/>
        <v>14520.000000076834</v>
      </c>
      <c r="AE15" s="11">
        <v>23.46</v>
      </c>
      <c r="AF15" s="13">
        <f t="shared" si="10"/>
        <v>0</v>
      </c>
      <c r="AG15" s="11">
        <v>4216.3500000000004</v>
      </c>
      <c r="AH15" s="13">
        <f t="shared" si="11"/>
        <v>13200.000000048021</v>
      </c>
      <c r="AI15" s="81">
        <v>100</v>
      </c>
      <c r="AJ15" s="11">
        <v>25</v>
      </c>
      <c r="AK15" s="12">
        <v>0</v>
      </c>
      <c r="AL15" s="11">
        <v>5794.76</v>
      </c>
      <c r="AM15" s="13">
        <f t="shared" si="12"/>
        <v>9240.0000000216096</v>
      </c>
      <c r="AN15" s="82">
        <v>5.34</v>
      </c>
      <c r="AO15" s="13">
        <f t="shared" si="13"/>
        <v>0</v>
      </c>
      <c r="AP15" s="11">
        <v>6481.7</v>
      </c>
      <c r="AQ15" s="13">
        <f t="shared" si="14"/>
        <v>9899.9999999759893</v>
      </c>
      <c r="AR15" s="11">
        <v>15.68</v>
      </c>
      <c r="AS15" s="13">
        <f t="shared" si="15"/>
        <v>0</v>
      </c>
      <c r="AT15" s="81">
        <v>120</v>
      </c>
      <c r="AU15" s="11">
        <v>-15</v>
      </c>
      <c r="AV15" s="12">
        <v>-15</v>
      </c>
      <c r="AW15" s="11">
        <v>33.04</v>
      </c>
      <c r="AX15" s="13">
        <f t="shared" si="16"/>
        <v>0</v>
      </c>
      <c r="AY15" s="82">
        <v>9516.9500000000007</v>
      </c>
      <c r="AZ15" s="13">
        <f t="shared" si="17"/>
        <v>13200.000000048021</v>
      </c>
      <c r="BA15" s="11">
        <v>10.85</v>
      </c>
      <c r="BB15" s="13">
        <f t="shared" si="18"/>
        <v>0</v>
      </c>
      <c r="BC15" s="11">
        <v>4425.04</v>
      </c>
      <c r="BD15" s="13">
        <f t="shared" si="19"/>
        <v>10559.999999990396</v>
      </c>
      <c r="BE15" s="81">
        <v>0</v>
      </c>
      <c r="BF15" s="11">
        <v>0</v>
      </c>
      <c r="BG15" s="12">
        <v>0</v>
      </c>
      <c r="BH15" s="11">
        <v>954.64</v>
      </c>
      <c r="BI15" s="13">
        <f t="shared" si="20"/>
        <v>659.99999999939973</v>
      </c>
      <c r="BJ15" s="82">
        <v>0.78</v>
      </c>
      <c r="BK15" s="13">
        <f t="shared" si="21"/>
        <v>0</v>
      </c>
      <c r="BL15" s="11">
        <v>631.98</v>
      </c>
      <c r="BM15" s="13">
        <f t="shared" si="22"/>
        <v>659.99999999939973</v>
      </c>
      <c r="BN15" s="11">
        <v>2.31</v>
      </c>
      <c r="BO15" s="13">
        <f t="shared" si="23"/>
        <v>0</v>
      </c>
      <c r="BP15" s="81">
        <v>0</v>
      </c>
      <c r="BQ15" s="11">
        <v>0</v>
      </c>
      <c r="BR15" s="12">
        <v>0</v>
      </c>
      <c r="BS15" s="11">
        <v>144.31</v>
      </c>
      <c r="BT15" s="13">
        <f t="shared" si="24"/>
        <v>0</v>
      </c>
      <c r="BU15" s="82">
        <v>243.78</v>
      </c>
      <c r="BV15" s="13">
        <f t="shared" si="25"/>
        <v>0</v>
      </c>
      <c r="BW15" s="11">
        <v>92.01</v>
      </c>
      <c r="BX15" s="13">
        <f t="shared" si="26"/>
        <v>0</v>
      </c>
      <c r="BY15" s="11">
        <v>163.41999999999999</v>
      </c>
      <c r="BZ15" s="13">
        <f t="shared" si="27"/>
        <v>0</v>
      </c>
      <c r="CA15" s="171">
        <f t="shared" si="28"/>
        <v>9.2400000000216096</v>
      </c>
    </row>
    <row r="16" spans="1:79" ht="14.1" customHeight="1" x14ac:dyDescent="0.2">
      <c r="A16" s="5">
        <v>0.29166666666666702</v>
      </c>
      <c r="B16" s="81">
        <v>70</v>
      </c>
      <c r="C16" s="11">
        <v>20</v>
      </c>
      <c r="D16" s="12">
        <v>0</v>
      </c>
      <c r="E16" s="11">
        <v>4445.38</v>
      </c>
      <c r="F16" s="13">
        <f t="shared" si="0"/>
        <v>10559.999999990396</v>
      </c>
      <c r="G16" s="82">
        <v>92.72</v>
      </c>
      <c r="H16" s="13">
        <f t="shared" si="1"/>
        <v>0</v>
      </c>
      <c r="I16" s="93">
        <v>878.62</v>
      </c>
      <c r="J16" s="13">
        <f t="shared" si="2"/>
        <v>2639.9999999975989</v>
      </c>
      <c r="K16" s="11">
        <v>558.21</v>
      </c>
      <c r="L16" s="13">
        <f t="shared" si="3"/>
        <v>0</v>
      </c>
      <c r="M16" s="10">
        <v>15</v>
      </c>
      <c r="N16" s="11">
        <v>0</v>
      </c>
      <c r="O16" s="12">
        <v>0</v>
      </c>
      <c r="P16" s="11">
        <v>2487.36</v>
      </c>
      <c r="Q16" s="13">
        <f t="shared" si="4"/>
        <v>2639.9999999975989</v>
      </c>
      <c r="R16" s="82">
        <v>333.07</v>
      </c>
      <c r="S16" s="13">
        <f t="shared" si="5"/>
        <v>0</v>
      </c>
      <c r="T16" s="11">
        <v>199.64</v>
      </c>
      <c r="U16" s="13">
        <f t="shared" si="6"/>
        <v>0</v>
      </c>
      <c r="V16" s="11">
        <v>1551.78</v>
      </c>
      <c r="W16" s="13">
        <f t="shared" si="7"/>
        <v>0</v>
      </c>
      <c r="X16" s="81">
        <v>130</v>
      </c>
      <c r="Y16" s="11">
        <v>-20</v>
      </c>
      <c r="Z16" s="12">
        <v>-12</v>
      </c>
      <c r="AA16" s="11">
        <v>39.79</v>
      </c>
      <c r="AB16" s="13">
        <f t="shared" si="8"/>
        <v>0</v>
      </c>
      <c r="AC16" s="82">
        <v>8867.41</v>
      </c>
      <c r="AD16" s="13">
        <f t="shared" si="9"/>
        <v>17159.999999894353</v>
      </c>
      <c r="AE16" s="11">
        <v>23.46</v>
      </c>
      <c r="AF16" s="13">
        <f t="shared" si="10"/>
        <v>0</v>
      </c>
      <c r="AG16" s="11">
        <v>4216.4399999999996</v>
      </c>
      <c r="AH16" s="13">
        <f t="shared" si="11"/>
        <v>11879.999999899155</v>
      </c>
      <c r="AI16" s="81">
        <v>100</v>
      </c>
      <c r="AJ16" s="11">
        <v>25</v>
      </c>
      <c r="AK16" s="12">
        <v>0</v>
      </c>
      <c r="AL16" s="11">
        <v>5794.86</v>
      </c>
      <c r="AM16" s="13">
        <f t="shared" si="12"/>
        <v>6599.999999963984</v>
      </c>
      <c r="AN16" s="82">
        <v>5.34</v>
      </c>
      <c r="AO16" s="13">
        <f t="shared" si="13"/>
        <v>0</v>
      </c>
      <c r="AP16" s="11">
        <v>6481.82</v>
      </c>
      <c r="AQ16" s="13">
        <f t="shared" si="14"/>
        <v>7919.9999999927968</v>
      </c>
      <c r="AR16" s="11">
        <v>15.68</v>
      </c>
      <c r="AS16" s="13">
        <f t="shared" si="15"/>
        <v>0</v>
      </c>
      <c r="AT16" s="81">
        <v>120</v>
      </c>
      <c r="AU16" s="11">
        <v>-20</v>
      </c>
      <c r="AV16" s="12">
        <v>-15</v>
      </c>
      <c r="AW16" s="11">
        <v>33.04</v>
      </c>
      <c r="AX16" s="13">
        <f t="shared" si="16"/>
        <v>0</v>
      </c>
      <c r="AY16" s="82">
        <v>9517.07</v>
      </c>
      <c r="AZ16" s="13">
        <f t="shared" si="17"/>
        <v>15839.99999986554</v>
      </c>
      <c r="BA16" s="11">
        <v>10.85</v>
      </c>
      <c r="BB16" s="13">
        <f t="shared" si="18"/>
        <v>0</v>
      </c>
      <c r="BC16" s="11">
        <v>4425.1099999999997</v>
      </c>
      <c r="BD16" s="13">
        <f t="shared" si="19"/>
        <v>9239.9999999615829</v>
      </c>
      <c r="BE16" s="81">
        <v>0</v>
      </c>
      <c r="BF16" s="11">
        <v>0</v>
      </c>
      <c r="BG16" s="12">
        <v>0</v>
      </c>
      <c r="BH16" s="11">
        <v>954.64</v>
      </c>
      <c r="BI16" s="13">
        <f t="shared" si="20"/>
        <v>0</v>
      </c>
      <c r="BJ16" s="82">
        <v>0.78</v>
      </c>
      <c r="BK16" s="13">
        <f t="shared" si="21"/>
        <v>0</v>
      </c>
      <c r="BL16" s="11">
        <v>631.98</v>
      </c>
      <c r="BM16" s="13">
        <f t="shared" si="22"/>
        <v>0</v>
      </c>
      <c r="BN16" s="11">
        <v>2.31</v>
      </c>
      <c r="BO16" s="13">
        <f t="shared" si="23"/>
        <v>0</v>
      </c>
      <c r="BP16" s="81">
        <v>0</v>
      </c>
      <c r="BQ16" s="11">
        <v>0</v>
      </c>
      <c r="BR16" s="12">
        <v>0</v>
      </c>
      <c r="BS16" s="11">
        <v>144.31</v>
      </c>
      <c r="BT16" s="13">
        <f t="shared" si="24"/>
        <v>0</v>
      </c>
      <c r="BU16" s="82">
        <v>243.78</v>
      </c>
      <c r="BV16" s="13">
        <f t="shared" si="25"/>
        <v>0</v>
      </c>
      <c r="BW16" s="11">
        <v>92.01</v>
      </c>
      <c r="BX16" s="13">
        <f t="shared" si="26"/>
        <v>0</v>
      </c>
      <c r="BY16" s="11">
        <v>163.41999999999999</v>
      </c>
      <c r="BZ16" s="13">
        <f t="shared" si="27"/>
        <v>0</v>
      </c>
      <c r="CA16" s="171">
        <f t="shared" si="28"/>
        <v>6.599999999963984</v>
      </c>
    </row>
    <row r="17" spans="1:79" ht="14.1" customHeight="1" x14ac:dyDescent="0.2">
      <c r="A17" s="5">
        <v>0.33333333333333298</v>
      </c>
      <c r="B17" s="81">
        <v>80</v>
      </c>
      <c r="C17" s="11">
        <v>20</v>
      </c>
      <c r="D17" s="12">
        <v>0</v>
      </c>
      <c r="E17" s="11">
        <v>4445.46</v>
      </c>
      <c r="F17" s="13">
        <f t="shared" si="0"/>
        <v>10559.999999990396</v>
      </c>
      <c r="G17" s="82">
        <v>92.72</v>
      </c>
      <c r="H17" s="13">
        <f t="shared" si="1"/>
        <v>0</v>
      </c>
      <c r="I17" s="93">
        <v>878.64</v>
      </c>
      <c r="J17" s="13">
        <f t="shared" si="2"/>
        <v>2639.9999999975989</v>
      </c>
      <c r="K17" s="11">
        <v>558.21</v>
      </c>
      <c r="L17" s="13">
        <f t="shared" si="3"/>
        <v>0</v>
      </c>
      <c r="M17" s="10">
        <v>15</v>
      </c>
      <c r="N17" s="11">
        <v>5</v>
      </c>
      <c r="O17" s="12">
        <v>0</v>
      </c>
      <c r="P17" s="11">
        <v>2487.38</v>
      </c>
      <c r="Q17" s="13">
        <f t="shared" si="4"/>
        <v>2639.9999999975989</v>
      </c>
      <c r="R17" s="82">
        <v>333.07</v>
      </c>
      <c r="S17" s="13">
        <f t="shared" si="5"/>
        <v>0</v>
      </c>
      <c r="T17" s="11">
        <v>199.65</v>
      </c>
      <c r="U17" s="13">
        <f t="shared" si="6"/>
        <v>1320.0000000025511</v>
      </c>
      <c r="V17" s="11">
        <v>1551.78</v>
      </c>
      <c r="W17" s="13">
        <f t="shared" si="7"/>
        <v>0</v>
      </c>
      <c r="X17" s="81">
        <v>140</v>
      </c>
      <c r="Y17" s="11">
        <v>-20</v>
      </c>
      <c r="Z17" s="12">
        <v>-12</v>
      </c>
      <c r="AA17" s="11">
        <v>39.79</v>
      </c>
      <c r="AB17" s="13">
        <f t="shared" si="8"/>
        <v>0</v>
      </c>
      <c r="AC17" s="82">
        <v>8867.5400000000009</v>
      </c>
      <c r="AD17" s="13">
        <f t="shared" si="9"/>
        <v>17160.00000013446</v>
      </c>
      <c r="AE17" s="11">
        <v>23.46</v>
      </c>
      <c r="AF17" s="13">
        <f t="shared" si="10"/>
        <v>0</v>
      </c>
      <c r="AG17" s="11">
        <v>4216.5200000000004</v>
      </c>
      <c r="AH17" s="13">
        <f t="shared" si="11"/>
        <v>10560.000000110449</v>
      </c>
      <c r="AI17" s="81">
        <v>100</v>
      </c>
      <c r="AJ17" s="11">
        <v>25</v>
      </c>
      <c r="AK17" s="12">
        <v>0</v>
      </c>
      <c r="AL17" s="11">
        <v>5794.96</v>
      </c>
      <c r="AM17" s="13">
        <f t="shared" si="12"/>
        <v>6600.0000000240107</v>
      </c>
      <c r="AN17" s="82">
        <v>5.34</v>
      </c>
      <c r="AO17" s="13">
        <f t="shared" si="13"/>
        <v>0</v>
      </c>
      <c r="AP17" s="11">
        <v>6481.94</v>
      </c>
      <c r="AQ17" s="13">
        <f t="shared" si="14"/>
        <v>7919.9999999927968</v>
      </c>
      <c r="AR17" s="11">
        <v>15.68</v>
      </c>
      <c r="AS17" s="13">
        <f t="shared" si="15"/>
        <v>0</v>
      </c>
      <c r="AT17" s="81">
        <v>130</v>
      </c>
      <c r="AU17" s="11">
        <v>-20</v>
      </c>
      <c r="AV17" s="12">
        <v>-15</v>
      </c>
      <c r="AW17" s="11">
        <v>33.04</v>
      </c>
      <c r="AX17" s="13">
        <f t="shared" si="16"/>
        <v>0</v>
      </c>
      <c r="AY17" s="82">
        <v>9517.19</v>
      </c>
      <c r="AZ17" s="13">
        <f t="shared" si="17"/>
        <v>15840.000000105647</v>
      </c>
      <c r="BA17" s="11">
        <v>10.85</v>
      </c>
      <c r="BB17" s="13">
        <f t="shared" si="18"/>
        <v>0</v>
      </c>
      <c r="BC17" s="11">
        <v>4425.18</v>
      </c>
      <c r="BD17" s="13">
        <f t="shared" si="19"/>
        <v>9240.0000000816362</v>
      </c>
      <c r="BE17" s="81">
        <v>0</v>
      </c>
      <c r="BF17" s="11">
        <v>0</v>
      </c>
      <c r="BG17" s="12">
        <v>0</v>
      </c>
      <c r="BH17" s="11">
        <v>954.65</v>
      </c>
      <c r="BI17" s="13">
        <f t="shared" si="20"/>
        <v>659.99999999939973</v>
      </c>
      <c r="BJ17" s="82">
        <v>0.78</v>
      </c>
      <c r="BK17" s="13">
        <f t="shared" si="21"/>
        <v>0</v>
      </c>
      <c r="BL17" s="11">
        <v>631.98</v>
      </c>
      <c r="BM17" s="13">
        <f t="shared" si="22"/>
        <v>0</v>
      </c>
      <c r="BN17" s="11">
        <v>2.31</v>
      </c>
      <c r="BO17" s="13">
        <f t="shared" si="23"/>
        <v>0</v>
      </c>
      <c r="BP17" s="81">
        <v>0</v>
      </c>
      <c r="BQ17" s="11">
        <v>0</v>
      </c>
      <c r="BR17" s="12">
        <v>0</v>
      </c>
      <c r="BS17" s="11">
        <v>144.31</v>
      </c>
      <c r="BT17" s="13">
        <f t="shared" si="24"/>
        <v>0</v>
      </c>
      <c r="BU17" s="82">
        <v>243.78</v>
      </c>
      <c r="BV17" s="13">
        <f t="shared" si="25"/>
        <v>0</v>
      </c>
      <c r="BW17" s="11">
        <v>92.01</v>
      </c>
      <c r="BX17" s="13">
        <f t="shared" si="26"/>
        <v>0</v>
      </c>
      <c r="BY17" s="11">
        <v>163.41999999999999</v>
      </c>
      <c r="BZ17" s="13">
        <f t="shared" si="27"/>
        <v>0</v>
      </c>
      <c r="CA17" s="171">
        <f t="shared" si="28"/>
        <v>6.6000000000240107</v>
      </c>
    </row>
    <row r="18" spans="1:79" ht="14.1" customHeight="1" x14ac:dyDescent="0.2">
      <c r="A18" s="64">
        <v>0.375</v>
      </c>
      <c r="B18" s="65">
        <v>50</v>
      </c>
      <c r="C18" s="11">
        <v>10</v>
      </c>
      <c r="D18" s="12">
        <v>0</v>
      </c>
      <c r="E18" s="11">
        <v>4445.53</v>
      </c>
      <c r="F18" s="13">
        <f t="shared" si="0"/>
        <v>9239.9999999615829</v>
      </c>
      <c r="G18" s="82">
        <v>92.72</v>
      </c>
      <c r="H18" s="13">
        <f t="shared" si="1"/>
        <v>0</v>
      </c>
      <c r="I18" s="93">
        <v>878.65</v>
      </c>
      <c r="J18" s="13">
        <f t="shared" si="2"/>
        <v>1319.9999999987995</v>
      </c>
      <c r="K18" s="11">
        <v>558.23</v>
      </c>
      <c r="L18" s="13">
        <f t="shared" si="3"/>
        <v>2639.9999999975989</v>
      </c>
      <c r="M18" s="10">
        <v>15</v>
      </c>
      <c r="N18" s="66">
        <v>5</v>
      </c>
      <c r="O18" s="12">
        <v>0</v>
      </c>
      <c r="P18" s="11">
        <v>2487.39</v>
      </c>
      <c r="Q18" s="13">
        <f t="shared" si="4"/>
        <v>1319.9999999687861</v>
      </c>
      <c r="R18" s="82">
        <v>333.07</v>
      </c>
      <c r="S18" s="13">
        <f t="shared" si="5"/>
        <v>0</v>
      </c>
      <c r="T18" s="11">
        <v>199.65</v>
      </c>
      <c r="U18" s="13">
        <f t="shared" si="6"/>
        <v>0</v>
      </c>
      <c r="V18" s="7">
        <v>1551.8</v>
      </c>
      <c r="W18" s="13">
        <f t="shared" si="7"/>
        <v>2639.9999999975989</v>
      </c>
      <c r="X18" s="81">
        <v>100</v>
      </c>
      <c r="Y18" s="11">
        <v>-15</v>
      </c>
      <c r="Z18" s="12">
        <v>-12</v>
      </c>
      <c r="AA18" s="11">
        <v>39.79</v>
      </c>
      <c r="AB18" s="13">
        <f t="shared" si="8"/>
        <v>0</v>
      </c>
      <c r="AC18" s="82">
        <v>8867.67</v>
      </c>
      <c r="AD18" s="13">
        <f t="shared" si="9"/>
        <v>17159.999999894353</v>
      </c>
      <c r="AE18" s="11">
        <v>23.46</v>
      </c>
      <c r="AF18" s="13">
        <f t="shared" si="10"/>
        <v>0</v>
      </c>
      <c r="AG18" s="11">
        <v>4216.6000000000004</v>
      </c>
      <c r="AH18" s="13">
        <f t="shared" si="11"/>
        <v>10559.999999990396</v>
      </c>
      <c r="AI18" s="81">
        <v>10</v>
      </c>
      <c r="AJ18" s="11">
        <v>25</v>
      </c>
      <c r="AK18" s="12">
        <v>0</v>
      </c>
      <c r="AL18" s="11">
        <v>5795.06</v>
      </c>
      <c r="AM18" s="13">
        <f t="shared" si="12"/>
        <v>6600.0000000240107</v>
      </c>
      <c r="AN18" s="82">
        <v>5.34</v>
      </c>
      <c r="AO18" s="13">
        <f t="shared" si="13"/>
        <v>0</v>
      </c>
      <c r="AP18" s="11">
        <v>6482.06</v>
      </c>
      <c r="AQ18" s="13">
        <f t="shared" si="14"/>
        <v>7920.0000000528235</v>
      </c>
      <c r="AR18" s="11">
        <v>15.68</v>
      </c>
      <c r="AS18" s="13">
        <f t="shared" si="15"/>
        <v>0</v>
      </c>
      <c r="AT18" s="81">
        <v>100</v>
      </c>
      <c r="AU18" s="7">
        <v>-10</v>
      </c>
      <c r="AV18" s="12">
        <v>-8</v>
      </c>
      <c r="AW18" s="11">
        <v>33.04</v>
      </c>
      <c r="AX18" s="13">
        <f t="shared" si="16"/>
        <v>0</v>
      </c>
      <c r="AY18" s="82">
        <v>9517.32</v>
      </c>
      <c r="AZ18" s="13">
        <f t="shared" si="17"/>
        <v>17159.999999894353</v>
      </c>
      <c r="BA18" s="11">
        <v>10.85</v>
      </c>
      <c r="BB18" s="13">
        <f t="shared" si="18"/>
        <v>0</v>
      </c>
      <c r="BC18" s="11">
        <v>4425.25</v>
      </c>
      <c r="BD18" s="13">
        <f t="shared" si="19"/>
        <v>9239.9999999615829</v>
      </c>
      <c r="BE18" s="81">
        <v>0</v>
      </c>
      <c r="BF18" s="11">
        <v>0</v>
      </c>
      <c r="BG18" s="12">
        <v>0</v>
      </c>
      <c r="BH18" s="11">
        <v>954.65</v>
      </c>
      <c r="BI18" s="13">
        <f t="shared" si="20"/>
        <v>0</v>
      </c>
      <c r="BJ18" s="82">
        <v>0.78</v>
      </c>
      <c r="BK18" s="13">
        <f t="shared" si="21"/>
        <v>0</v>
      </c>
      <c r="BL18" s="11">
        <v>631.99</v>
      </c>
      <c r="BM18" s="13">
        <f t="shared" si="22"/>
        <v>659.99999999939973</v>
      </c>
      <c r="BN18" s="11">
        <v>2.31</v>
      </c>
      <c r="BO18" s="13">
        <f t="shared" si="23"/>
        <v>0</v>
      </c>
      <c r="BP18" s="81">
        <v>0</v>
      </c>
      <c r="BQ18" s="11">
        <v>0</v>
      </c>
      <c r="BR18" s="12">
        <v>0</v>
      </c>
      <c r="BS18" s="11">
        <v>144.31</v>
      </c>
      <c r="BT18" s="13">
        <f t="shared" si="24"/>
        <v>0</v>
      </c>
      <c r="BU18" s="82">
        <v>243.78</v>
      </c>
      <c r="BV18" s="13">
        <f t="shared" si="25"/>
        <v>0</v>
      </c>
      <c r="BW18" s="11">
        <v>92.01</v>
      </c>
      <c r="BX18" s="13">
        <f t="shared" si="26"/>
        <v>0</v>
      </c>
      <c r="BY18" s="11">
        <v>163.41999999999999</v>
      </c>
      <c r="BZ18" s="13">
        <f t="shared" si="27"/>
        <v>0</v>
      </c>
      <c r="CA18" s="171">
        <f t="shared" si="28"/>
        <v>6.6000000000240107</v>
      </c>
    </row>
    <row r="19" spans="1:79" ht="14.1" customHeight="1" x14ac:dyDescent="0.2">
      <c r="A19" s="28">
        <v>0.41666666666666702</v>
      </c>
      <c r="B19" s="30">
        <v>30</v>
      </c>
      <c r="C19" s="88">
        <v>10</v>
      </c>
      <c r="D19" s="109">
        <v>0</v>
      </c>
      <c r="E19" s="88">
        <v>4445.6000000000004</v>
      </c>
      <c r="F19" s="32">
        <f t="shared" si="0"/>
        <v>9240.0000000816362</v>
      </c>
      <c r="G19" s="87">
        <v>92.72</v>
      </c>
      <c r="H19" s="32">
        <f t="shared" si="1"/>
        <v>0</v>
      </c>
      <c r="I19" s="88">
        <v>878.66</v>
      </c>
      <c r="J19" s="32">
        <f t="shared" si="2"/>
        <v>1319.9999999987995</v>
      </c>
      <c r="K19" s="88">
        <v>558.24</v>
      </c>
      <c r="L19" s="32">
        <f t="shared" si="3"/>
        <v>1319.9999999987995</v>
      </c>
      <c r="M19" s="30">
        <v>15</v>
      </c>
      <c r="N19" s="31">
        <v>0</v>
      </c>
      <c r="O19" s="32">
        <v>-2</v>
      </c>
      <c r="P19" s="88">
        <v>2487.39</v>
      </c>
      <c r="Q19" s="32">
        <f t="shared" si="4"/>
        <v>0</v>
      </c>
      <c r="R19" s="87">
        <v>333.08</v>
      </c>
      <c r="S19" s="32">
        <f t="shared" si="5"/>
        <v>1319.9999999987995</v>
      </c>
      <c r="T19" s="88">
        <v>199.66</v>
      </c>
      <c r="U19" s="32">
        <f t="shared" si="6"/>
        <v>1319.9999999987995</v>
      </c>
      <c r="V19" s="31">
        <v>1551.81</v>
      </c>
      <c r="W19" s="32">
        <f t="shared" si="7"/>
        <v>1319.9999999987995</v>
      </c>
      <c r="X19" s="86">
        <v>70</v>
      </c>
      <c r="Y19" s="88">
        <v>-15</v>
      </c>
      <c r="Z19" s="109">
        <v>-5</v>
      </c>
      <c r="AA19" s="88">
        <v>39.79</v>
      </c>
      <c r="AB19" s="32">
        <f t="shared" si="8"/>
        <v>0</v>
      </c>
      <c r="AC19" s="87">
        <v>8867.81</v>
      </c>
      <c r="AD19" s="32">
        <f t="shared" si="9"/>
        <v>18479.999999923166</v>
      </c>
      <c r="AE19" s="88">
        <v>23.46</v>
      </c>
      <c r="AF19" s="32">
        <f t="shared" si="10"/>
        <v>0</v>
      </c>
      <c r="AG19" s="88">
        <v>4216.68</v>
      </c>
      <c r="AH19" s="32">
        <f t="shared" si="11"/>
        <v>10559.999999990396</v>
      </c>
      <c r="AI19" s="86">
        <v>10</v>
      </c>
      <c r="AJ19" s="88">
        <v>25</v>
      </c>
      <c r="AK19" s="109">
        <v>0</v>
      </c>
      <c r="AL19" s="88">
        <v>5795.17</v>
      </c>
      <c r="AM19" s="32">
        <f t="shared" si="12"/>
        <v>7259.9999999783904</v>
      </c>
      <c r="AN19" s="87">
        <v>5.34</v>
      </c>
      <c r="AO19" s="32">
        <f t="shared" si="13"/>
        <v>0</v>
      </c>
      <c r="AP19" s="88">
        <v>6482.18</v>
      </c>
      <c r="AQ19" s="32">
        <f t="shared" si="14"/>
        <v>7919.9999999927968</v>
      </c>
      <c r="AR19" s="88">
        <v>15.68</v>
      </c>
      <c r="AS19" s="32">
        <f t="shared" si="15"/>
        <v>0</v>
      </c>
      <c r="AT19" s="86">
        <v>60</v>
      </c>
      <c r="AU19" s="31">
        <v>-10</v>
      </c>
      <c r="AV19" s="109">
        <v>-8</v>
      </c>
      <c r="AW19" s="88">
        <v>33.04</v>
      </c>
      <c r="AX19" s="32">
        <f t="shared" si="16"/>
        <v>0</v>
      </c>
      <c r="AY19" s="87">
        <v>9517.4500000000007</v>
      </c>
      <c r="AZ19" s="32">
        <f t="shared" si="17"/>
        <v>17160.00000013446</v>
      </c>
      <c r="BA19" s="88">
        <v>10.85</v>
      </c>
      <c r="BB19" s="32">
        <f t="shared" si="18"/>
        <v>0</v>
      </c>
      <c r="BC19" s="88">
        <v>4425.32</v>
      </c>
      <c r="BD19" s="32">
        <f t="shared" si="19"/>
        <v>9239.9999999615829</v>
      </c>
      <c r="BE19" s="86">
        <v>0</v>
      </c>
      <c r="BF19" s="88">
        <v>0</v>
      </c>
      <c r="BG19" s="109">
        <v>0</v>
      </c>
      <c r="BH19" s="88">
        <v>954.65</v>
      </c>
      <c r="BI19" s="32">
        <f t="shared" si="20"/>
        <v>0</v>
      </c>
      <c r="BJ19" s="87">
        <v>0.78</v>
      </c>
      <c r="BK19" s="32">
        <f t="shared" si="21"/>
        <v>0</v>
      </c>
      <c r="BL19" s="88">
        <v>631.99</v>
      </c>
      <c r="BM19" s="32">
        <f t="shared" si="22"/>
        <v>0</v>
      </c>
      <c r="BN19" s="88">
        <v>2.31</v>
      </c>
      <c r="BO19" s="32">
        <f t="shared" si="23"/>
        <v>0</v>
      </c>
      <c r="BP19" s="86">
        <v>0</v>
      </c>
      <c r="BQ19" s="88">
        <v>0</v>
      </c>
      <c r="BR19" s="109">
        <v>0</v>
      </c>
      <c r="BS19" s="88">
        <v>144.31</v>
      </c>
      <c r="BT19" s="32">
        <f t="shared" si="24"/>
        <v>0</v>
      </c>
      <c r="BU19" s="87">
        <v>243.78</v>
      </c>
      <c r="BV19" s="32">
        <f t="shared" si="25"/>
        <v>0</v>
      </c>
      <c r="BW19" s="88">
        <v>92.01</v>
      </c>
      <c r="BX19" s="32">
        <f t="shared" si="26"/>
        <v>0</v>
      </c>
      <c r="BY19" s="88">
        <v>163.41999999999999</v>
      </c>
      <c r="BZ19" s="32">
        <f t="shared" si="27"/>
        <v>0</v>
      </c>
      <c r="CA19" s="173">
        <f t="shared" si="28"/>
        <v>7.2599999999783904</v>
      </c>
    </row>
    <row r="20" spans="1:79" ht="14.1" customHeight="1" x14ac:dyDescent="0.2">
      <c r="A20" s="5">
        <v>0.45833333333333298</v>
      </c>
      <c r="B20" s="10">
        <v>30</v>
      </c>
      <c r="C20" s="11">
        <v>10</v>
      </c>
      <c r="D20" s="12">
        <v>0</v>
      </c>
      <c r="E20" s="11">
        <v>4445.66</v>
      </c>
      <c r="F20" s="13">
        <f t="shared" si="0"/>
        <v>7919.9999999327702</v>
      </c>
      <c r="G20" s="82">
        <v>92.72</v>
      </c>
      <c r="H20" s="13">
        <f t="shared" si="1"/>
        <v>0</v>
      </c>
      <c r="I20" s="93">
        <v>878.66</v>
      </c>
      <c r="J20" s="13">
        <f t="shared" si="2"/>
        <v>0</v>
      </c>
      <c r="K20" s="11">
        <v>558.26</v>
      </c>
      <c r="L20" s="13">
        <f t="shared" si="3"/>
        <v>2639.9999999975989</v>
      </c>
      <c r="M20" s="10">
        <v>10</v>
      </c>
      <c r="N20" s="110">
        <v>0</v>
      </c>
      <c r="O20" s="111">
        <v>0</v>
      </c>
      <c r="P20" s="11">
        <v>2487.4</v>
      </c>
      <c r="Q20" s="13">
        <f t="shared" si="4"/>
        <v>1320.0000000288128</v>
      </c>
      <c r="R20" s="82">
        <v>333.08</v>
      </c>
      <c r="S20" s="13">
        <f t="shared" si="5"/>
        <v>0</v>
      </c>
      <c r="T20" s="11">
        <v>199.66</v>
      </c>
      <c r="U20" s="13">
        <f t="shared" si="6"/>
        <v>0</v>
      </c>
      <c r="V20" s="7">
        <v>1551.84</v>
      </c>
      <c r="W20" s="13">
        <f t="shared" si="7"/>
        <v>3959.9999999963984</v>
      </c>
      <c r="X20" s="81">
        <v>90</v>
      </c>
      <c r="Y20" s="11">
        <v>-15</v>
      </c>
      <c r="Z20" s="12">
        <v>-10</v>
      </c>
      <c r="AA20" s="11">
        <v>39.79</v>
      </c>
      <c r="AB20" s="13">
        <f t="shared" si="8"/>
        <v>0</v>
      </c>
      <c r="AC20" s="82">
        <v>8867.94</v>
      </c>
      <c r="AD20" s="13">
        <f t="shared" si="9"/>
        <v>17160.00000013446</v>
      </c>
      <c r="AE20" s="11">
        <v>23.46</v>
      </c>
      <c r="AF20" s="13">
        <f t="shared" si="10"/>
        <v>0</v>
      </c>
      <c r="AG20" s="11">
        <v>4216.74</v>
      </c>
      <c r="AH20" s="13">
        <f t="shared" si="11"/>
        <v>7919.9999999327702</v>
      </c>
      <c r="AI20" s="81">
        <v>10</v>
      </c>
      <c r="AJ20" s="11">
        <v>20</v>
      </c>
      <c r="AK20" s="12">
        <v>0</v>
      </c>
      <c r="AL20" s="11">
        <v>5795.25</v>
      </c>
      <c r="AM20" s="13">
        <f t="shared" si="12"/>
        <v>5279.9999999951979</v>
      </c>
      <c r="AN20" s="82">
        <v>5.34</v>
      </c>
      <c r="AO20" s="13">
        <f t="shared" si="13"/>
        <v>0</v>
      </c>
      <c r="AP20" s="11">
        <v>6482.28</v>
      </c>
      <c r="AQ20" s="13">
        <f t="shared" si="14"/>
        <v>6599.999999963984</v>
      </c>
      <c r="AR20" s="11">
        <v>15.68</v>
      </c>
      <c r="AS20" s="13">
        <f t="shared" si="15"/>
        <v>0</v>
      </c>
      <c r="AT20" s="81">
        <v>90</v>
      </c>
      <c r="AU20" s="7">
        <v>-15</v>
      </c>
      <c r="AV20" s="12">
        <v>-10</v>
      </c>
      <c r="AW20" s="11">
        <v>33.04</v>
      </c>
      <c r="AX20" s="13">
        <f t="shared" si="16"/>
        <v>0</v>
      </c>
      <c r="AY20" s="82">
        <v>9517.57</v>
      </c>
      <c r="AZ20" s="13">
        <f t="shared" si="17"/>
        <v>15839.99999986554</v>
      </c>
      <c r="BA20" s="11">
        <v>10.85</v>
      </c>
      <c r="BB20" s="13">
        <f t="shared" si="18"/>
        <v>0</v>
      </c>
      <c r="BC20" s="11">
        <v>4425.37</v>
      </c>
      <c r="BD20" s="13">
        <f t="shared" si="19"/>
        <v>6600.0000000240107</v>
      </c>
      <c r="BE20" s="81">
        <v>0</v>
      </c>
      <c r="BF20" s="11">
        <v>0</v>
      </c>
      <c r="BG20" s="12">
        <v>0</v>
      </c>
      <c r="BH20" s="11">
        <v>954.66</v>
      </c>
      <c r="BI20" s="13">
        <f t="shared" si="20"/>
        <v>659.99999999939973</v>
      </c>
      <c r="BJ20" s="82">
        <v>0.78</v>
      </c>
      <c r="BK20" s="13">
        <f t="shared" si="21"/>
        <v>0</v>
      </c>
      <c r="BL20" s="11">
        <v>631.99</v>
      </c>
      <c r="BM20" s="13">
        <f t="shared" si="22"/>
        <v>0</v>
      </c>
      <c r="BN20" s="11">
        <v>2.31</v>
      </c>
      <c r="BO20" s="13">
        <f t="shared" si="23"/>
        <v>0</v>
      </c>
      <c r="BP20" s="81">
        <v>0</v>
      </c>
      <c r="BQ20" s="11">
        <v>0</v>
      </c>
      <c r="BR20" s="12">
        <v>0</v>
      </c>
      <c r="BS20" s="11">
        <v>144.31</v>
      </c>
      <c r="BT20" s="13">
        <f t="shared" si="24"/>
        <v>0</v>
      </c>
      <c r="BU20" s="82">
        <v>243.78</v>
      </c>
      <c r="BV20" s="13">
        <f t="shared" si="25"/>
        <v>0</v>
      </c>
      <c r="BW20" s="11">
        <v>92.01</v>
      </c>
      <c r="BX20" s="13">
        <f t="shared" si="26"/>
        <v>0</v>
      </c>
      <c r="BY20" s="11">
        <v>163.41999999999999</v>
      </c>
      <c r="BZ20" s="13">
        <f t="shared" si="27"/>
        <v>0</v>
      </c>
      <c r="CA20" s="171">
        <f t="shared" si="28"/>
        <v>5.2799999999951979</v>
      </c>
    </row>
    <row r="21" spans="1:79" ht="14.1" customHeight="1" x14ac:dyDescent="0.2">
      <c r="A21" s="5">
        <v>0.5</v>
      </c>
      <c r="B21" s="10">
        <v>40</v>
      </c>
      <c r="C21" s="7">
        <v>10</v>
      </c>
      <c r="D21" s="12">
        <v>0</v>
      </c>
      <c r="E21" s="11">
        <v>4445.72</v>
      </c>
      <c r="F21" s="13">
        <f t="shared" si="0"/>
        <v>7920.0000000528235</v>
      </c>
      <c r="G21" s="82">
        <v>92.72</v>
      </c>
      <c r="H21" s="13">
        <f t="shared" si="1"/>
        <v>0</v>
      </c>
      <c r="I21" s="93">
        <v>878.66</v>
      </c>
      <c r="J21" s="13">
        <f t="shared" si="2"/>
        <v>0</v>
      </c>
      <c r="K21" s="11">
        <v>558.28</v>
      </c>
      <c r="L21" s="13">
        <f t="shared" si="3"/>
        <v>2639.9999999975989</v>
      </c>
      <c r="M21" s="10">
        <v>10</v>
      </c>
      <c r="N21" s="110">
        <v>0</v>
      </c>
      <c r="O21" s="111">
        <v>0</v>
      </c>
      <c r="P21" s="7">
        <v>2487.42</v>
      </c>
      <c r="Q21" s="13">
        <f t="shared" si="4"/>
        <v>2639.9999999975989</v>
      </c>
      <c r="R21" s="82">
        <v>333.09</v>
      </c>
      <c r="S21" s="13">
        <f t="shared" si="5"/>
        <v>1319.9999999987995</v>
      </c>
      <c r="T21" s="11">
        <v>199.66</v>
      </c>
      <c r="U21" s="13">
        <f t="shared" si="6"/>
        <v>0</v>
      </c>
      <c r="V21" s="7">
        <v>1551.86</v>
      </c>
      <c r="W21" s="13">
        <f t="shared" si="7"/>
        <v>2639.9999999975989</v>
      </c>
      <c r="X21" s="81">
        <v>90</v>
      </c>
      <c r="Y21" s="11">
        <v>-15</v>
      </c>
      <c r="Z21" s="12">
        <v>-10</v>
      </c>
      <c r="AA21" s="11">
        <v>39.79</v>
      </c>
      <c r="AB21" s="13">
        <f t="shared" si="8"/>
        <v>0</v>
      </c>
      <c r="AC21" s="82">
        <v>8868.07</v>
      </c>
      <c r="AD21" s="13">
        <f t="shared" si="9"/>
        <v>17159.999999894353</v>
      </c>
      <c r="AE21" s="11">
        <v>23.46</v>
      </c>
      <c r="AF21" s="13">
        <f t="shared" si="10"/>
        <v>0</v>
      </c>
      <c r="AG21" s="11">
        <v>4216.8100000000004</v>
      </c>
      <c r="AH21" s="13">
        <f t="shared" si="11"/>
        <v>9240.0000000816362</v>
      </c>
      <c r="AI21" s="81">
        <v>10</v>
      </c>
      <c r="AJ21" s="11">
        <v>20</v>
      </c>
      <c r="AK21" s="12">
        <v>0</v>
      </c>
      <c r="AL21" s="11">
        <v>5795.32</v>
      </c>
      <c r="AM21" s="13">
        <f t="shared" si="12"/>
        <v>4619.9999999807915</v>
      </c>
      <c r="AN21" s="82">
        <v>5.34</v>
      </c>
      <c r="AO21" s="13">
        <f t="shared" si="13"/>
        <v>0</v>
      </c>
      <c r="AP21" s="11">
        <v>6482.37</v>
      </c>
      <c r="AQ21" s="13">
        <f t="shared" si="14"/>
        <v>5940.0000000096043</v>
      </c>
      <c r="AR21" s="11">
        <v>15.68</v>
      </c>
      <c r="AS21" s="13">
        <f t="shared" si="15"/>
        <v>0</v>
      </c>
      <c r="AT21" s="10">
        <v>90</v>
      </c>
      <c r="AU21" s="7">
        <v>-15</v>
      </c>
      <c r="AV21" s="12">
        <v>-10</v>
      </c>
      <c r="AW21" s="11">
        <v>33.04</v>
      </c>
      <c r="AX21" s="13">
        <f t="shared" si="16"/>
        <v>0</v>
      </c>
      <c r="AY21" s="82">
        <v>9517.69</v>
      </c>
      <c r="AZ21" s="13">
        <f t="shared" si="17"/>
        <v>15840.000000105647</v>
      </c>
      <c r="BA21" s="11">
        <v>10.85</v>
      </c>
      <c r="BB21" s="13">
        <f t="shared" si="18"/>
        <v>0</v>
      </c>
      <c r="BC21" s="11">
        <v>4425.42</v>
      </c>
      <c r="BD21" s="13">
        <f t="shared" si="19"/>
        <v>6600.0000000240107</v>
      </c>
      <c r="BE21" s="81">
        <v>0</v>
      </c>
      <c r="BF21" s="11">
        <v>0</v>
      </c>
      <c r="BG21" s="12">
        <v>0</v>
      </c>
      <c r="BH21" s="11">
        <v>954.66</v>
      </c>
      <c r="BI21" s="13">
        <f t="shared" si="20"/>
        <v>0</v>
      </c>
      <c r="BJ21" s="82">
        <v>0.78</v>
      </c>
      <c r="BK21" s="13">
        <f t="shared" si="21"/>
        <v>0</v>
      </c>
      <c r="BL21" s="11">
        <v>631.99</v>
      </c>
      <c r="BM21" s="13">
        <f t="shared" si="22"/>
        <v>0</v>
      </c>
      <c r="BN21" s="11">
        <v>2.31</v>
      </c>
      <c r="BO21" s="13">
        <f t="shared" si="23"/>
        <v>0</v>
      </c>
      <c r="BP21" s="81">
        <v>0</v>
      </c>
      <c r="BQ21" s="11">
        <v>0</v>
      </c>
      <c r="BR21" s="12">
        <v>0</v>
      </c>
      <c r="BS21" s="11">
        <v>144.31</v>
      </c>
      <c r="BT21" s="13">
        <f t="shared" si="24"/>
        <v>0</v>
      </c>
      <c r="BU21" s="82">
        <v>243.78</v>
      </c>
      <c r="BV21" s="13">
        <f t="shared" si="25"/>
        <v>0</v>
      </c>
      <c r="BW21" s="11">
        <v>92.01</v>
      </c>
      <c r="BX21" s="13">
        <f t="shared" si="26"/>
        <v>0</v>
      </c>
      <c r="BY21" s="11">
        <v>163.41999999999999</v>
      </c>
      <c r="BZ21" s="13">
        <f t="shared" si="27"/>
        <v>0</v>
      </c>
      <c r="CA21" s="171">
        <f t="shared" si="28"/>
        <v>4.6199999999807915</v>
      </c>
    </row>
    <row r="22" spans="1:79" ht="14.1" customHeight="1" x14ac:dyDescent="0.2">
      <c r="A22" s="5">
        <v>0.54166666666666696</v>
      </c>
      <c r="B22" s="10">
        <v>50</v>
      </c>
      <c r="C22" s="7">
        <v>10</v>
      </c>
      <c r="D22" s="12">
        <v>0</v>
      </c>
      <c r="E22" s="11">
        <v>4445.79</v>
      </c>
      <c r="F22" s="13">
        <f t="shared" si="0"/>
        <v>9239.9999999615829</v>
      </c>
      <c r="G22" s="82">
        <v>92.72</v>
      </c>
      <c r="H22" s="13">
        <f t="shared" si="1"/>
        <v>0</v>
      </c>
      <c r="I22" s="93">
        <v>878.66</v>
      </c>
      <c r="J22" s="13">
        <f t="shared" si="2"/>
        <v>0</v>
      </c>
      <c r="K22" s="11">
        <v>558.29999999999995</v>
      </c>
      <c r="L22" s="13">
        <f t="shared" si="3"/>
        <v>2639.9999999975989</v>
      </c>
      <c r="M22" s="10">
        <v>10</v>
      </c>
      <c r="N22" s="110">
        <v>0</v>
      </c>
      <c r="O22" s="111">
        <v>0</v>
      </c>
      <c r="P22" s="7">
        <v>2487.4499999999998</v>
      </c>
      <c r="Q22" s="13">
        <f t="shared" si="4"/>
        <v>3959.9999999663851</v>
      </c>
      <c r="R22" s="82">
        <v>333.09</v>
      </c>
      <c r="S22" s="13">
        <f t="shared" si="5"/>
        <v>0</v>
      </c>
      <c r="T22" s="11">
        <v>199.66</v>
      </c>
      <c r="U22" s="13">
        <f t="shared" si="6"/>
        <v>0</v>
      </c>
      <c r="V22" s="7">
        <v>1551.88</v>
      </c>
      <c r="W22" s="13">
        <f t="shared" si="7"/>
        <v>2640.0000000276123</v>
      </c>
      <c r="X22" s="81">
        <v>90</v>
      </c>
      <c r="Y22" s="11">
        <v>-15</v>
      </c>
      <c r="Z22" s="12">
        <v>-10</v>
      </c>
      <c r="AA22" s="11">
        <v>39.79</v>
      </c>
      <c r="AB22" s="13">
        <f t="shared" si="8"/>
        <v>0</v>
      </c>
      <c r="AC22" s="82">
        <v>8868.2000000000007</v>
      </c>
      <c r="AD22" s="13">
        <f t="shared" si="9"/>
        <v>17160.00000013446</v>
      </c>
      <c r="AE22" s="11">
        <v>23.46</v>
      </c>
      <c r="AF22" s="13">
        <f t="shared" si="10"/>
        <v>0</v>
      </c>
      <c r="AG22" s="11">
        <v>4216.88</v>
      </c>
      <c r="AH22" s="13">
        <f t="shared" si="11"/>
        <v>9239.9999999615829</v>
      </c>
      <c r="AI22" s="81">
        <v>10</v>
      </c>
      <c r="AJ22" s="11">
        <v>20</v>
      </c>
      <c r="AK22" s="12">
        <v>0</v>
      </c>
      <c r="AL22" s="11">
        <v>5795.37</v>
      </c>
      <c r="AM22" s="13">
        <f t="shared" si="12"/>
        <v>3300.0000000120053</v>
      </c>
      <c r="AN22" s="82">
        <v>5.34</v>
      </c>
      <c r="AO22" s="13">
        <f t="shared" si="13"/>
        <v>0</v>
      </c>
      <c r="AP22" s="11">
        <v>6482.45</v>
      </c>
      <c r="AQ22" s="13">
        <f t="shared" si="14"/>
        <v>5279.9999999951979</v>
      </c>
      <c r="AR22" s="11">
        <v>15.68</v>
      </c>
      <c r="AS22" s="13">
        <f t="shared" si="15"/>
        <v>0</v>
      </c>
      <c r="AT22" s="10">
        <v>90</v>
      </c>
      <c r="AU22" s="7">
        <v>-15</v>
      </c>
      <c r="AV22" s="12">
        <v>-10</v>
      </c>
      <c r="AW22" s="11">
        <v>33.04</v>
      </c>
      <c r="AX22" s="13">
        <f t="shared" si="16"/>
        <v>0</v>
      </c>
      <c r="AY22" s="82">
        <v>9517.81</v>
      </c>
      <c r="AZ22" s="13">
        <f t="shared" si="17"/>
        <v>15839.99999986554</v>
      </c>
      <c r="BA22" s="11">
        <v>10.85</v>
      </c>
      <c r="BB22" s="13">
        <f t="shared" si="18"/>
        <v>0</v>
      </c>
      <c r="BC22" s="11">
        <v>4425.47</v>
      </c>
      <c r="BD22" s="13">
        <f t="shared" si="19"/>
        <v>6600.0000000240107</v>
      </c>
      <c r="BE22" s="81">
        <v>0</v>
      </c>
      <c r="BF22" s="11">
        <v>0</v>
      </c>
      <c r="BG22" s="12">
        <v>0</v>
      </c>
      <c r="BH22" s="11">
        <v>954.66</v>
      </c>
      <c r="BI22" s="13">
        <f t="shared" si="20"/>
        <v>0</v>
      </c>
      <c r="BJ22" s="82">
        <v>0.78</v>
      </c>
      <c r="BK22" s="13">
        <f t="shared" si="21"/>
        <v>0</v>
      </c>
      <c r="BL22" s="11">
        <v>631.99</v>
      </c>
      <c r="BM22" s="13">
        <f t="shared" si="22"/>
        <v>0</v>
      </c>
      <c r="BN22" s="11">
        <v>2.31</v>
      </c>
      <c r="BO22" s="13">
        <f t="shared" si="23"/>
        <v>0</v>
      </c>
      <c r="BP22" s="81">
        <v>0</v>
      </c>
      <c r="BQ22" s="11">
        <v>0</v>
      </c>
      <c r="BR22" s="12">
        <v>0</v>
      </c>
      <c r="BS22" s="11">
        <v>144.31</v>
      </c>
      <c r="BT22" s="13">
        <f t="shared" si="24"/>
        <v>0</v>
      </c>
      <c r="BU22" s="82">
        <v>243.78</v>
      </c>
      <c r="BV22" s="13">
        <f t="shared" si="25"/>
        <v>0</v>
      </c>
      <c r="BW22" s="11">
        <v>92.01</v>
      </c>
      <c r="BX22" s="13">
        <f t="shared" si="26"/>
        <v>0</v>
      </c>
      <c r="BY22" s="11">
        <v>163.41999999999999</v>
      </c>
      <c r="BZ22" s="13">
        <f t="shared" si="27"/>
        <v>0</v>
      </c>
      <c r="CA22" s="171">
        <f t="shared" si="28"/>
        <v>3.3000000000120053</v>
      </c>
    </row>
    <row r="23" spans="1:79" ht="14.1" customHeight="1" x14ac:dyDescent="0.2">
      <c r="A23" s="5">
        <v>0.58333333333333304</v>
      </c>
      <c r="B23" s="10">
        <v>50</v>
      </c>
      <c r="C23" s="7">
        <v>10</v>
      </c>
      <c r="D23" s="12">
        <v>0</v>
      </c>
      <c r="E23" s="11">
        <v>4445.8599999999997</v>
      </c>
      <c r="F23" s="13">
        <f t="shared" si="0"/>
        <v>9239.9999999615829</v>
      </c>
      <c r="G23" s="82">
        <v>92.72</v>
      </c>
      <c r="H23" s="13">
        <f t="shared" si="1"/>
        <v>0</v>
      </c>
      <c r="I23" s="93">
        <v>878.66</v>
      </c>
      <c r="J23" s="13">
        <f t="shared" si="2"/>
        <v>0</v>
      </c>
      <c r="K23" s="11">
        <v>558.30999999999995</v>
      </c>
      <c r="L23" s="13">
        <f t="shared" si="3"/>
        <v>1319.9999999987995</v>
      </c>
      <c r="M23" s="10">
        <v>10</v>
      </c>
      <c r="N23" s="110">
        <v>0</v>
      </c>
      <c r="O23" s="111">
        <v>-2</v>
      </c>
      <c r="P23" s="7">
        <v>2487.4499999999998</v>
      </c>
      <c r="Q23" s="13">
        <f t="shared" si="4"/>
        <v>0</v>
      </c>
      <c r="R23" s="82">
        <v>333.09</v>
      </c>
      <c r="S23" s="13">
        <f t="shared" si="5"/>
        <v>0</v>
      </c>
      <c r="T23" s="11">
        <v>199.66</v>
      </c>
      <c r="U23" s="13">
        <f t="shared" si="6"/>
        <v>0</v>
      </c>
      <c r="V23" s="7">
        <v>1551.9</v>
      </c>
      <c r="W23" s="13">
        <f t="shared" si="7"/>
        <v>2639.9999999975989</v>
      </c>
      <c r="X23" s="81">
        <v>90</v>
      </c>
      <c r="Y23" s="11">
        <v>-15</v>
      </c>
      <c r="Z23" s="12">
        <v>-10</v>
      </c>
      <c r="AA23" s="11">
        <v>39.79</v>
      </c>
      <c r="AB23" s="13">
        <f t="shared" si="8"/>
        <v>0</v>
      </c>
      <c r="AC23" s="82">
        <v>8868.34</v>
      </c>
      <c r="AD23" s="13">
        <f t="shared" si="9"/>
        <v>18479.999999923166</v>
      </c>
      <c r="AE23" s="11">
        <v>23.46</v>
      </c>
      <c r="AF23" s="13">
        <f t="shared" si="10"/>
        <v>0</v>
      </c>
      <c r="AG23" s="11">
        <v>4216.9399999999996</v>
      </c>
      <c r="AH23" s="13">
        <f t="shared" si="11"/>
        <v>7919.9999999327702</v>
      </c>
      <c r="AI23" s="81">
        <v>10</v>
      </c>
      <c r="AJ23" s="11">
        <v>15</v>
      </c>
      <c r="AK23" s="12">
        <v>0</v>
      </c>
      <c r="AL23" s="11">
        <v>5795.42</v>
      </c>
      <c r="AM23" s="13">
        <f t="shared" si="12"/>
        <v>3300.0000000120053</v>
      </c>
      <c r="AN23" s="82">
        <v>5.34</v>
      </c>
      <c r="AO23" s="13">
        <f t="shared" si="13"/>
        <v>0</v>
      </c>
      <c r="AP23" s="11">
        <v>6482.52</v>
      </c>
      <c r="AQ23" s="13">
        <f t="shared" si="14"/>
        <v>4620.0000000408181</v>
      </c>
      <c r="AR23" s="11">
        <v>15.68</v>
      </c>
      <c r="AS23" s="13">
        <f t="shared" si="15"/>
        <v>0</v>
      </c>
      <c r="AT23" s="10">
        <v>90</v>
      </c>
      <c r="AU23" s="7">
        <v>-15</v>
      </c>
      <c r="AV23" s="12">
        <v>-10</v>
      </c>
      <c r="AW23" s="11">
        <v>33.04</v>
      </c>
      <c r="AX23" s="13">
        <f t="shared" si="16"/>
        <v>0</v>
      </c>
      <c r="AY23" s="82">
        <v>9517.94</v>
      </c>
      <c r="AZ23" s="13">
        <f t="shared" si="17"/>
        <v>17160.00000013446</v>
      </c>
      <c r="BA23" s="11">
        <v>10.85</v>
      </c>
      <c r="BB23" s="13">
        <f t="shared" si="18"/>
        <v>0</v>
      </c>
      <c r="BC23" s="11">
        <v>4425.53</v>
      </c>
      <c r="BD23" s="13">
        <f t="shared" si="19"/>
        <v>7919.9999999327702</v>
      </c>
      <c r="BE23" s="81">
        <v>0</v>
      </c>
      <c r="BF23" s="11">
        <v>0</v>
      </c>
      <c r="BG23" s="12">
        <v>0</v>
      </c>
      <c r="BH23" s="11">
        <v>954.67</v>
      </c>
      <c r="BI23" s="13">
        <f t="shared" si="20"/>
        <v>659.99999999939973</v>
      </c>
      <c r="BJ23" s="82">
        <v>0.78</v>
      </c>
      <c r="BK23" s="13">
        <f t="shared" si="21"/>
        <v>0</v>
      </c>
      <c r="BL23" s="11">
        <v>632</v>
      </c>
      <c r="BM23" s="13">
        <f t="shared" si="22"/>
        <v>659.99999999939973</v>
      </c>
      <c r="BN23" s="11">
        <v>2.31</v>
      </c>
      <c r="BO23" s="13">
        <f t="shared" si="23"/>
        <v>0</v>
      </c>
      <c r="BP23" s="81">
        <v>0</v>
      </c>
      <c r="BQ23" s="11">
        <v>0</v>
      </c>
      <c r="BR23" s="12">
        <v>0</v>
      </c>
      <c r="BS23" s="11">
        <v>144.31</v>
      </c>
      <c r="BT23" s="13">
        <f t="shared" si="24"/>
        <v>0</v>
      </c>
      <c r="BU23" s="82">
        <v>243.78</v>
      </c>
      <c r="BV23" s="13">
        <f t="shared" si="25"/>
        <v>0</v>
      </c>
      <c r="BW23" s="11">
        <v>92.01</v>
      </c>
      <c r="BX23" s="13">
        <f t="shared" si="26"/>
        <v>0</v>
      </c>
      <c r="BY23" s="11">
        <v>163.41999999999999</v>
      </c>
      <c r="BZ23" s="13">
        <f t="shared" si="27"/>
        <v>0</v>
      </c>
      <c r="CA23" s="171">
        <f t="shared" si="28"/>
        <v>3.3000000000120053</v>
      </c>
    </row>
    <row r="24" spans="1:79" ht="14.1" customHeight="1" x14ac:dyDescent="0.2">
      <c r="A24" s="5">
        <v>0.625</v>
      </c>
      <c r="B24" s="10">
        <v>50</v>
      </c>
      <c r="C24" s="7">
        <v>10</v>
      </c>
      <c r="D24" s="12">
        <v>0</v>
      </c>
      <c r="E24" s="11">
        <v>4445.92</v>
      </c>
      <c r="F24" s="13">
        <f t="shared" si="0"/>
        <v>7920.0000000528235</v>
      </c>
      <c r="G24" s="82">
        <v>92.72</v>
      </c>
      <c r="H24" s="13">
        <f t="shared" si="1"/>
        <v>0</v>
      </c>
      <c r="I24" s="93">
        <v>878.66</v>
      </c>
      <c r="J24" s="13">
        <f t="shared" si="2"/>
        <v>0</v>
      </c>
      <c r="K24" s="11">
        <v>558.32000000000005</v>
      </c>
      <c r="L24" s="13">
        <f t="shared" si="3"/>
        <v>1320.0000000138061</v>
      </c>
      <c r="M24" s="10">
        <v>15</v>
      </c>
      <c r="N24" s="110">
        <v>0</v>
      </c>
      <c r="O24" s="111">
        <v>-2</v>
      </c>
      <c r="P24" s="7">
        <v>2487.46</v>
      </c>
      <c r="Q24" s="13">
        <f t="shared" si="4"/>
        <v>1320.0000000288128</v>
      </c>
      <c r="R24" s="82">
        <v>333.09</v>
      </c>
      <c r="S24" s="13">
        <f t="shared" si="5"/>
        <v>0</v>
      </c>
      <c r="T24" s="11">
        <v>199.66</v>
      </c>
      <c r="U24" s="13">
        <f t="shared" si="6"/>
        <v>0</v>
      </c>
      <c r="V24" s="7">
        <v>1551.92</v>
      </c>
      <c r="W24" s="13">
        <f t="shared" si="7"/>
        <v>2639.9999999975989</v>
      </c>
      <c r="X24" s="81">
        <v>100</v>
      </c>
      <c r="Y24" s="11">
        <v>-20</v>
      </c>
      <c r="Z24" s="12">
        <v>-10</v>
      </c>
      <c r="AA24" s="11">
        <v>39.79</v>
      </c>
      <c r="AB24" s="13">
        <f t="shared" si="8"/>
        <v>0</v>
      </c>
      <c r="AC24" s="82">
        <v>8868.4599999999991</v>
      </c>
      <c r="AD24" s="13">
        <f t="shared" si="9"/>
        <v>15839.99999986554</v>
      </c>
      <c r="AE24" s="11">
        <v>23.46</v>
      </c>
      <c r="AF24" s="13">
        <f t="shared" si="10"/>
        <v>0</v>
      </c>
      <c r="AG24" s="11">
        <v>4217.01</v>
      </c>
      <c r="AH24" s="13">
        <f t="shared" si="11"/>
        <v>9240.0000000816362</v>
      </c>
      <c r="AI24" s="81">
        <v>100</v>
      </c>
      <c r="AJ24" s="11">
        <v>20</v>
      </c>
      <c r="AK24" s="12">
        <v>0</v>
      </c>
      <c r="AL24" s="11">
        <v>5795.5</v>
      </c>
      <c r="AM24" s="13">
        <f t="shared" si="12"/>
        <v>5279.9999999951979</v>
      </c>
      <c r="AN24" s="82">
        <v>5.34</v>
      </c>
      <c r="AO24" s="13">
        <f t="shared" si="13"/>
        <v>0</v>
      </c>
      <c r="AP24" s="11">
        <v>6482.62</v>
      </c>
      <c r="AQ24" s="13">
        <f t="shared" si="14"/>
        <v>6599.999999963984</v>
      </c>
      <c r="AR24" s="11">
        <v>15.68</v>
      </c>
      <c r="AS24" s="13">
        <f t="shared" si="15"/>
        <v>0</v>
      </c>
      <c r="AT24" s="10">
        <v>100</v>
      </c>
      <c r="AU24" s="7">
        <v>-15</v>
      </c>
      <c r="AV24" s="12">
        <v>-10</v>
      </c>
      <c r="AW24" s="11">
        <v>33.04</v>
      </c>
      <c r="AX24" s="13">
        <f t="shared" si="16"/>
        <v>0</v>
      </c>
      <c r="AY24" s="82">
        <v>9518.06</v>
      </c>
      <c r="AZ24" s="13">
        <f t="shared" si="17"/>
        <v>15839.99999986554</v>
      </c>
      <c r="BA24" s="11">
        <v>10.85</v>
      </c>
      <c r="BB24" s="13">
        <f t="shared" si="18"/>
        <v>0</v>
      </c>
      <c r="BC24" s="11">
        <v>4425.59</v>
      </c>
      <c r="BD24" s="13">
        <f t="shared" si="19"/>
        <v>7920.0000000528235</v>
      </c>
      <c r="BE24" s="81">
        <v>0</v>
      </c>
      <c r="BF24" s="11">
        <v>0</v>
      </c>
      <c r="BG24" s="12">
        <v>0</v>
      </c>
      <c r="BH24" s="11">
        <v>954.67</v>
      </c>
      <c r="BI24" s="13">
        <f t="shared" si="20"/>
        <v>0</v>
      </c>
      <c r="BJ24" s="82">
        <v>0.78</v>
      </c>
      <c r="BK24" s="13">
        <f t="shared" si="21"/>
        <v>0</v>
      </c>
      <c r="BL24" s="11">
        <v>632</v>
      </c>
      <c r="BM24" s="13">
        <f t="shared" si="22"/>
        <v>0</v>
      </c>
      <c r="BN24" s="11">
        <v>2.31</v>
      </c>
      <c r="BO24" s="13">
        <f t="shared" si="23"/>
        <v>0</v>
      </c>
      <c r="BP24" s="81">
        <v>0</v>
      </c>
      <c r="BQ24" s="11">
        <v>0</v>
      </c>
      <c r="BR24" s="12">
        <v>0</v>
      </c>
      <c r="BS24" s="11">
        <v>144.31</v>
      </c>
      <c r="BT24" s="13">
        <f t="shared" si="24"/>
        <v>0</v>
      </c>
      <c r="BU24" s="82">
        <v>243.78</v>
      </c>
      <c r="BV24" s="13">
        <f t="shared" si="25"/>
        <v>0</v>
      </c>
      <c r="BW24" s="11">
        <v>92.01</v>
      </c>
      <c r="BX24" s="13">
        <f t="shared" si="26"/>
        <v>0</v>
      </c>
      <c r="BY24" s="11">
        <v>163.41999999999999</v>
      </c>
      <c r="BZ24" s="13">
        <f t="shared" si="27"/>
        <v>0</v>
      </c>
      <c r="CA24" s="171">
        <f t="shared" si="28"/>
        <v>5.2799999999951979</v>
      </c>
    </row>
    <row r="25" spans="1:79" ht="14.1" customHeight="1" x14ac:dyDescent="0.2">
      <c r="A25" s="5">
        <v>0.66666666666666696</v>
      </c>
      <c r="B25" s="10">
        <v>50</v>
      </c>
      <c r="C25" s="7">
        <v>10</v>
      </c>
      <c r="D25" s="12">
        <v>0</v>
      </c>
      <c r="E25" s="11">
        <v>4445.99</v>
      </c>
      <c r="F25" s="13">
        <f t="shared" si="0"/>
        <v>9239.9999999615829</v>
      </c>
      <c r="G25" s="82">
        <v>92.72</v>
      </c>
      <c r="H25" s="13">
        <f t="shared" si="1"/>
        <v>0</v>
      </c>
      <c r="I25" s="93">
        <v>878.66</v>
      </c>
      <c r="J25" s="13">
        <f t="shared" si="2"/>
        <v>0</v>
      </c>
      <c r="K25" s="11">
        <v>558.33000000000004</v>
      </c>
      <c r="L25" s="13">
        <f t="shared" si="3"/>
        <v>1319.9999999987995</v>
      </c>
      <c r="M25" s="10">
        <v>15</v>
      </c>
      <c r="N25" s="110">
        <v>0</v>
      </c>
      <c r="O25" s="111">
        <v>-2</v>
      </c>
      <c r="P25" s="7">
        <v>2487.46</v>
      </c>
      <c r="Q25" s="13">
        <f t="shared" si="4"/>
        <v>0</v>
      </c>
      <c r="R25" s="82">
        <v>333.1</v>
      </c>
      <c r="S25" s="13">
        <f t="shared" si="5"/>
        <v>1320.0000000063028</v>
      </c>
      <c r="T25" s="11">
        <v>199.66</v>
      </c>
      <c r="U25" s="13">
        <f t="shared" si="6"/>
        <v>0</v>
      </c>
      <c r="V25" s="7">
        <v>1551.94</v>
      </c>
      <c r="W25" s="13">
        <f t="shared" si="7"/>
        <v>2639.9999999975989</v>
      </c>
      <c r="X25" s="81">
        <v>100</v>
      </c>
      <c r="Y25" s="11">
        <v>-20</v>
      </c>
      <c r="Z25" s="12">
        <v>-10</v>
      </c>
      <c r="AA25" s="11">
        <v>39.79</v>
      </c>
      <c r="AB25" s="13">
        <f t="shared" si="8"/>
        <v>0</v>
      </c>
      <c r="AC25" s="82">
        <v>8868.59</v>
      </c>
      <c r="AD25" s="13">
        <f t="shared" si="9"/>
        <v>17160.00000013446</v>
      </c>
      <c r="AE25" s="11">
        <v>23.46</v>
      </c>
      <c r="AF25" s="13">
        <f t="shared" si="10"/>
        <v>0</v>
      </c>
      <c r="AG25" s="11">
        <v>4217.08</v>
      </c>
      <c r="AH25" s="13">
        <f t="shared" si="11"/>
        <v>9239.9999999615829</v>
      </c>
      <c r="AI25" s="81">
        <v>100</v>
      </c>
      <c r="AJ25" s="11">
        <v>20</v>
      </c>
      <c r="AK25" s="12">
        <v>0</v>
      </c>
      <c r="AL25" s="11">
        <v>5795.57</v>
      </c>
      <c r="AM25" s="13">
        <f t="shared" si="12"/>
        <v>4619.9999999807915</v>
      </c>
      <c r="AN25" s="82">
        <v>5.34</v>
      </c>
      <c r="AO25" s="13">
        <f t="shared" si="13"/>
        <v>0</v>
      </c>
      <c r="AP25" s="11">
        <v>6482.73</v>
      </c>
      <c r="AQ25" s="13">
        <f t="shared" si="14"/>
        <v>7259.9999999783904</v>
      </c>
      <c r="AR25" s="11">
        <v>15.68</v>
      </c>
      <c r="AS25" s="13">
        <f t="shared" si="15"/>
        <v>0</v>
      </c>
      <c r="AT25" s="10">
        <v>100</v>
      </c>
      <c r="AU25" s="7">
        <v>-15</v>
      </c>
      <c r="AV25" s="12">
        <v>-10</v>
      </c>
      <c r="AW25" s="11">
        <v>33.04</v>
      </c>
      <c r="AX25" s="13">
        <f t="shared" si="16"/>
        <v>0</v>
      </c>
      <c r="AY25" s="82">
        <v>9518.18</v>
      </c>
      <c r="AZ25" s="13">
        <f t="shared" si="17"/>
        <v>15840.000000105647</v>
      </c>
      <c r="BA25" s="11">
        <v>10.85</v>
      </c>
      <c r="BB25" s="13">
        <f t="shared" si="18"/>
        <v>0</v>
      </c>
      <c r="BC25" s="11">
        <v>4425.6499999999996</v>
      </c>
      <c r="BD25" s="13">
        <f t="shared" si="19"/>
        <v>7919.9999999327702</v>
      </c>
      <c r="BE25" s="81">
        <v>0</v>
      </c>
      <c r="BF25" s="11">
        <v>0</v>
      </c>
      <c r="BG25" s="12">
        <v>0</v>
      </c>
      <c r="BH25" s="11">
        <v>954.68</v>
      </c>
      <c r="BI25" s="13">
        <f t="shared" si="20"/>
        <v>659.99999999939973</v>
      </c>
      <c r="BJ25" s="82">
        <v>0.78</v>
      </c>
      <c r="BK25" s="13">
        <f t="shared" si="21"/>
        <v>0</v>
      </c>
      <c r="BL25" s="11">
        <v>632.01</v>
      </c>
      <c r="BM25" s="13">
        <f t="shared" si="22"/>
        <v>659.99999999939973</v>
      </c>
      <c r="BN25" s="11">
        <v>2.31</v>
      </c>
      <c r="BO25" s="13">
        <f t="shared" si="23"/>
        <v>0</v>
      </c>
      <c r="BP25" s="81">
        <v>0</v>
      </c>
      <c r="BQ25" s="11">
        <v>0</v>
      </c>
      <c r="BR25" s="12">
        <v>0</v>
      </c>
      <c r="BS25" s="11">
        <v>144.31</v>
      </c>
      <c r="BT25" s="13">
        <f t="shared" si="24"/>
        <v>0</v>
      </c>
      <c r="BU25" s="82">
        <v>243.78</v>
      </c>
      <c r="BV25" s="13">
        <f t="shared" si="25"/>
        <v>0</v>
      </c>
      <c r="BW25" s="11">
        <v>92.01</v>
      </c>
      <c r="BX25" s="13">
        <f t="shared" si="26"/>
        <v>0</v>
      </c>
      <c r="BY25" s="11">
        <v>163.41999999999999</v>
      </c>
      <c r="BZ25" s="13">
        <f t="shared" si="27"/>
        <v>0</v>
      </c>
      <c r="CA25" s="171">
        <f t="shared" si="28"/>
        <v>4.6199999999807915</v>
      </c>
    </row>
    <row r="26" spans="1:79" ht="14.1" customHeight="1" x14ac:dyDescent="0.2">
      <c r="A26" s="5">
        <v>0.70833333333333304</v>
      </c>
      <c r="B26" s="10">
        <v>50</v>
      </c>
      <c r="C26" s="7">
        <v>10</v>
      </c>
      <c r="D26" s="12">
        <v>0</v>
      </c>
      <c r="E26" s="11">
        <v>4446.05</v>
      </c>
      <c r="F26" s="13">
        <f t="shared" si="0"/>
        <v>7920.0000000528235</v>
      </c>
      <c r="G26" s="82">
        <v>92.72</v>
      </c>
      <c r="H26" s="13">
        <f t="shared" si="1"/>
        <v>0</v>
      </c>
      <c r="I26" s="93">
        <v>878.66</v>
      </c>
      <c r="J26" s="13">
        <f t="shared" si="2"/>
        <v>0</v>
      </c>
      <c r="K26" s="11">
        <v>558.35</v>
      </c>
      <c r="L26" s="13">
        <f t="shared" si="3"/>
        <v>2639.9999999975989</v>
      </c>
      <c r="M26" s="10">
        <v>15</v>
      </c>
      <c r="N26" s="110">
        <v>0</v>
      </c>
      <c r="O26" s="111">
        <v>-2</v>
      </c>
      <c r="P26" s="7">
        <v>2487.46</v>
      </c>
      <c r="Q26" s="13">
        <f t="shared" si="4"/>
        <v>0</v>
      </c>
      <c r="R26" s="82">
        <v>333.11</v>
      </c>
      <c r="S26" s="13">
        <f t="shared" si="5"/>
        <v>1319.9999999987995</v>
      </c>
      <c r="T26" s="11">
        <v>199.66</v>
      </c>
      <c r="U26" s="13">
        <f t="shared" si="6"/>
        <v>0</v>
      </c>
      <c r="V26" s="7">
        <v>1551.96</v>
      </c>
      <c r="W26" s="13">
        <f t="shared" si="7"/>
        <v>2639.9999999975989</v>
      </c>
      <c r="X26" s="81">
        <v>100</v>
      </c>
      <c r="Y26" s="11">
        <v>-15</v>
      </c>
      <c r="Z26" s="12">
        <v>-10</v>
      </c>
      <c r="AA26" s="11">
        <v>39.79</v>
      </c>
      <c r="AB26" s="13">
        <f t="shared" si="8"/>
        <v>0</v>
      </c>
      <c r="AC26" s="82">
        <v>8868.7199999999993</v>
      </c>
      <c r="AD26" s="13">
        <f t="shared" si="9"/>
        <v>17159.999999894353</v>
      </c>
      <c r="AE26" s="11">
        <v>23.46</v>
      </c>
      <c r="AF26" s="13">
        <f t="shared" si="10"/>
        <v>0</v>
      </c>
      <c r="AG26" s="11">
        <v>4217.16</v>
      </c>
      <c r="AH26" s="13">
        <f t="shared" si="11"/>
        <v>10559.999999990396</v>
      </c>
      <c r="AI26" s="81">
        <v>50</v>
      </c>
      <c r="AJ26" s="11">
        <v>20</v>
      </c>
      <c r="AK26" s="12">
        <v>0</v>
      </c>
      <c r="AL26" s="11">
        <v>5795.64</v>
      </c>
      <c r="AM26" s="13">
        <f t="shared" si="12"/>
        <v>4620.0000000408181</v>
      </c>
      <c r="AN26" s="82">
        <v>5.34</v>
      </c>
      <c r="AO26" s="13">
        <f t="shared" si="13"/>
        <v>0</v>
      </c>
      <c r="AP26" s="11">
        <v>6482.84</v>
      </c>
      <c r="AQ26" s="13">
        <f t="shared" si="14"/>
        <v>7260.0000000384171</v>
      </c>
      <c r="AR26" s="11">
        <v>15.68</v>
      </c>
      <c r="AS26" s="13">
        <f t="shared" si="15"/>
        <v>0</v>
      </c>
      <c r="AT26" s="10">
        <v>70</v>
      </c>
      <c r="AU26" s="7">
        <v>-10</v>
      </c>
      <c r="AV26" s="12">
        <v>-10</v>
      </c>
      <c r="AW26" s="11">
        <v>33.04</v>
      </c>
      <c r="AX26" s="13">
        <f t="shared" si="16"/>
        <v>0</v>
      </c>
      <c r="AY26" s="82">
        <v>9518.2900000000009</v>
      </c>
      <c r="AZ26" s="13">
        <f t="shared" si="17"/>
        <v>14520.000000076834</v>
      </c>
      <c r="BA26" s="11">
        <v>10.85</v>
      </c>
      <c r="BB26" s="13">
        <f t="shared" si="18"/>
        <v>0</v>
      </c>
      <c r="BC26" s="11">
        <v>4425.71</v>
      </c>
      <c r="BD26" s="13">
        <f t="shared" si="19"/>
        <v>7920.0000000528235</v>
      </c>
      <c r="BE26" s="81">
        <v>0</v>
      </c>
      <c r="BF26" s="11">
        <v>0</v>
      </c>
      <c r="BG26" s="12">
        <v>0</v>
      </c>
      <c r="BH26" s="11">
        <v>954.68</v>
      </c>
      <c r="BI26" s="13">
        <f t="shared" si="20"/>
        <v>0</v>
      </c>
      <c r="BJ26" s="82">
        <v>0.78</v>
      </c>
      <c r="BK26" s="13">
        <f t="shared" si="21"/>
        <v>0</v>
      </c>
      <c r="BL26" s="11">
        <v>632.01</v>
      </c>
      <c r="BM26" s="13">
        <f t="shared" si="22"/>
        <v>0</v>
      </c>
      <c r="BN26" s="11">
        <v>2.31</v>
      </c>
      <c r="BO26" s="13">
        <f t="shared" si="23"/>
        <v>0</v>
      </c>
      <c r="BP26" s="81">
        <v>0</v>
      </c>
      <c r="BQ26" s="11">
        <v>0</v>
      </c>
      <c r="BR26" s="12">
        <v>0</v>
      </c>
      <c r="BS26" s="11">
        <v>144.31</v>
      </c>
      <c r="BT26" s="13">
        <f t="shared" si="24"/>
        <v>0</v>
      </c>
      <c r="BU26" s="82">
        <v>243.78</v>
      </c>
      <c r="BV26" s="13">
        <f t="shared" si="25"/>
        <v>0</v>
      </c>
      <c r="BW26" s="11">
        <v>92.01</v>
      </c>
      <c r="BX26" s="13">
        <f t="shared" si="26"/>
        <v>0</v>
      </c>
      <c r="BY26" s="11">
        <v>163.41999999999999</v>
      </c>
      <c r="BZ26" s="13">
        <f t="shared" si="27"/>
        <v>0</v>
      </c>
      <c r="CA26" s="171">
        <f t="shared" si="28"/>
        <v>4.6200000000408181</v>
      </c>
    </row>
    <row r="27" spans="1:79" ht="14.1" customHeight="1" x14ac:dyDescent="0.2">
      <c r="A27" s="64">
        <v>0.75</v>
      </c>
      <c r="B27" s="10">
        <v>30</v>
      </c>
      <c r="C27" s="7">
        <v>5</v>
      </c>
      <c r="D27" s="12">
        <v>0</v>
      </c>
      <c r="E27" s="11">
        <v>4446.1000000000004</v>
      </c>
      <c r="F27" s="13">
        <f t="shared" si="0"/>
        <v>6600.0000000240107</v>
      </c>
      <c r="G27" s="82">
        <v>92.72</v>
      </c>
      <c r="H27" s="13">
        <f t="shared" si="1"/>
        <v>0</v>
      </c>
      <c r="I27" s="93">
        <v>878.66</v>
      </c>
      <c r="J27" s="13">
        <f t="shared" si="2"/>
        <v>0</v>
      </c>
      <c r="K27" s="11">
        <v>558.36</v>
      </c>
      <c r="L27" s="13">
        <f t="shared" si="3"/>
        <v>1319.9999999987995</v>
      </c>
      <c r="M27" s="10">
        <v>15</v>
      </c>
      <c r="N27" s="110">
        <v>0</v>
      </c>
      <c r="O27" s="111">
        <v>-2</v>
      </c>
      <c r="P27" s="7">
        <v>2487.46</v>
      </c>
      <c r="Q27" s="13">
        <f t="shared" si="4"/>
        <v>0</v>
      </c>
      <c r="R27" s="82">
        <v>333.12</v>
      </c>
      <c r="S27" s="13">
        <f t="shared" si="5"/>
        <v>1319.9999999987995</v>
      </c>
      <c r="T27" s="11">
        <v>199.66</v>
      </c>
      <c r="U27" s="13">
        <f t="shared" si="6"/>
        <v>0</v>
      </c>
      <c r="V27" s="7">
        <v>1551.98</v>
      </c>
      <c r="W27" s="13">
        <f t="shared" si="7"/>
        <v>2639.9999999975989</v>
      </c>
      <c r="X27" s="81">
        <v>80</v>
      </c>
      <c r="Y27" s="11">
        <v>-15</v>
      </c>
      <c r="Z27" s="12">
        <v>-10</v>
      </c>
      <c r="AA27" s="11">
        <v>39.79</v>
      </c>
      <c r="AB27" s="13">
        <f t="shared" si="8"/>
        <v>0</v>
      </c>
      <c r="AC27" s="82">
        <v>8868.83</v>
      </c>
      <c r="AD27" s="13">
        <f t="shared" si="9"/>
        <v>14520.000000076834</v>
      </c>
      <c r="AE27" s="11">
        <v>23.46</v>
      </c>
      <c r="AF27" s="13">
        <f t="shared" si="10"/>
        <v>0</v>
      </c>
      <c r="AG27" s="11">
        <v>4217.2299999999996</v>
      </c>
      <c r="AH27" s="13">
        <f t="shared" si="11"/>
        <v>9239.9999999615829</v>
      </c>
      <c r="AI27" s="81">
        <v>50</v>
      </c>
      <c r="AJ27" s="11">
        <v>20</v>
      </c>
      <c r="AK27" s="12">
        <v>0</v>
      </c>
      <c r="AL27" s="11">
        <v>5795.71</v>
      </c>
      <c r="AM27" s="13">
        <f t="shared" si="12"/>
        <v>4619.9999999807915</v>
      </c>
      <c r="AN27" s="82">
        <v>5.34</v>
      </c>
      <c r="AO27" s="13">
        <f t="shared" si="13"/>
        <v>0</v>
      </c>
      <c r="AP27" s="11">
        <v>6482.94</v>
      </c>
      <c r="AQ27" s="13">
        <f t="shared" si="14"/>
        <v>6599.999999963984</v>
      </c>
      <c r="AR27" s="11">
        <v>15.68</v>
      </c>
      <c r="AS27" s="13">
        <f t="shared" si="15"/>
        <v>0</v>
      </c>
      <c r="AT27" s="10">
        <v>70</v>
      </c>
      <c r="AU27" s="7">
        <v>-10</v>
      </c>
      <c r="AV27" s="12">
        <v>-10</v>
      </c>
      <c r="AW27" s="11">
        <v>33.04</v>
      </c>
      <c r="AX27" s="13">
        <f t="shared" si="16"/>
        <v>0</v>
      </c>
      <c r="AY27" s="82">
        <v>9518.4</v>
      </c>
      <c r="AZ27" s="13">
        <f t="shared" si="17"/>
        <v>14519.999999836728</v>
      </c>
      <c r="BA27" s="11">
        <v>10.85</v>
      </c>
      <c r="BB27" s="13">
        <f t="shared" si="18"/>
        <v>0</v>
      </c>
      <c r="BC27" s="11">
        <v>4425.7700000000004</v>
      </c>
      <c r="BD27" s="13">
        <f t="shared" si="19"/>
        <v>7920.0000000528235</v>
      </c>
      <c r="BE27" s="81">
        <v>0</v>
      </c>
      <c r="BF27" s="11">
        <v>0</v>
      </c>
      <c r="BG27" s="12">
        <v>0</v>
      </c>
      <c r="BH27" s="11">
        <v>954.69</v>
      </c>
      <c r="BI27" s="13">
        <f t="shared" si="20"/>
        <v>660.00000000690306</v>
      </c>
      <c r="BJ27" s="82">
        <v>0.78</v>
      </c>
      <c r="BK27" s="13">
        <f t="shared" si="21"/>
        <v>0</v>
      </c>
      <c r="BL27" s="11">
        <v>632.01</v>
      </c>
      <c r="BM27" s="13">
        <f t="shared" si="22"/>
        <v>0</v>
      </c>
      <c r="BN27" s="11">
        <v>2.31</v>
      </c>
      <c r="BO27" s="13">
        <f t="shared" si="23"/>
        <v>0</v>
      </c>
      <c r="BP27" s="81">
        <v>0</v>
      </c>
      <c r="BQ27" s="11">
        <v>0</v>
      </c>
      <c r="BR27" s="12">
        <v>0</v>
      </c>
      <c r="BS27" s="11">
        <v>144.31</v>
      </c>
      <c r="BT27" s="13">
        <f t="shared" si="24"/>
        <v>0</v>
      </c>
      <c r="BU27" s="82">
        <v>243.78</v>
      </c>
      <c r="BV27" s="13">
        <f t="shared" si="25"/>
        <v>0</v>
      </c>
      <c r="BW27" s="11">
        <v>92.01</v>
      </c>
      <c r="BX27" s="13">
        <f t="shared" si="26"/>
        <v>0</v>
      </c>
      <c r="BY27" s="11">
        <v>163.41999999999999</v>
      </c>
      <c r="BZ27" s="13">
        <f t="shared" si="27"/>
        <v>0</v>
      </c>
      <c r="CA27" s="171">
        <f t="shared" si="28"/>
        <v>4.6199999999807915</v>
      </c>
    </row>
    <row r="28" spans="1:79" ht="14.1" customHeight="1" x14ac:dyDescent="0.2">
      <c r="A28" s="5">
        <v>0.79166666666666696</v>
      </c>
      <c r="B28" s="10">
        <v>50</v>
      </c>
      <c r="C28" s="7">
        <v>10</v>
      </c>
      <c r="D28" s="12">
        <v>0</v>
      </c>
      <c r="E28" s="11">
        <v>4446.16</v>
      </c>
      <c r="F28" s="13">
        <f t="shared" si="0"/>
        <v>7919.9999999327702</v>
      </c>
      <c r="G28" s="82">
        <v>92.72</v>
      </c>
      <c r="H28" s="13">
        <f t="shared" si="1"/>
        <v>0</v>
      </c>
      <c r="I28" s="93">
        <v>878.67</v>
      </c>
      <c r="J28" s="13">
        <f t="shared" si="2"/>
        <v>1319.9999999987995</v>
      </c>
      <c r="K28" s="11">
        <v>558.36</v>
      </c>
      <c r="L28" s="13">
        <f t="shared" si="3"/>
        <v>0</v>
      </c>
      <c r="M28" s="10">
        <v>15</v>
      </c>
      <c r="N28" s="110">
        <v>0</v>
      </c>
      <c r="O28" s="111">
        <v>-2</v>
      </c>
      <c r="P28" s="7">
        <v>2487.46</v>
      </c>
      <c r="Q28" s="13">
        <f t="shared" si="4"/>
        <v>0</v>
      </c>
      <c r="R28" s="82">
        <v>333.14</v>
      </c>
      <c r="S28" s="13">
        <f t="shared" si="5"/>
        <v>2639.9999999975989</v>
      </c>
      <c r="T28" s="11">
        <v>199.66</v>
      </c>
      <c r="U28" s="13">
        <f t="shared" si="6"/>
        <v>0</v>
      </c>
      <c r="V28" s="7">
        <v>1552</v>
      </c>
      <c r="W28" s="13">
        <f t="shared" si="7"/>
        <v>2639.9999999975989</v>
      </c>
      <c r="X28" s="81">
        <v>100</v>
      </c>
      <c r="Y28" s="11">
        <v>-15</v>
      </c>
      <c r="Z28" s="12">
        <v>-10</v>
      </c>
      <c r="AA28" s="11">
        <v>39.79</v>
      </c>
      <c r="AB28" s="13">
        <f t="shared" si="8"/>
        <v>0</v>
      </c>
      <c r="AC28" s="82">
        <v>8868.9599999999991</v>
      </c>
      <c r="AD28" s="13">
        <f t="shared" si="9"/>
        <v>17159.999999894353</v>
      </c>
      <c r="AE28" s="11">
        <v>23.46</v>
      </c>
      <c r="AF28" s="13">
        <f t="shared" si="10"/>
        <v>0</v>
      </c>
      <c r="AG28" s="11">
        <v>4217.32</v>
      </c>
      <c r="AH28" s="13">
        <f t="shared" si="11"/>
        <v>11880.000000019209</v>
      </c>
      <c r="AI28" s="81">
        <v>20</v>
      </c>
      <c r="AJ28" s="11">
        <v>15</v>
      </c>
      <c r="AK28" s="12">
        <v>0</v>
      </c>
      <c r="AL28" s="11">
        <v>5795.85</v>
      </c>
      <c r="AM28" s="13">
        <f t="shared" si="12"/>
        <v>9240.0000000216096</v>
      </c>
      <c r="AN28" s="82">
        <v>5.34</v>
      </c>
      <c r="AO28" s="13">
        <f t="shared" si="13"/>
        <v>0</v>
      </c>
      <c r="AP28" s="11">
        <v>6483.1</v>
      </c>
      <c r="AQ28" s="13">
        <f t="shared" si="14"/>
        <v>10560.000000050422</v>
      </c>
      <c r="AR28" s="11">
        <v>15.68</v>
      </c>
      <c r="AS28" s="13">
        <f t="shared" si="15"/>
        <v>0</v>
      </c>
      <c r="AT28" s="10">
        <v>100</v>
      </c>
      <c r="AU28" s="7">
        <v>-15</v>
      </c>
      <c r="AV28" s="12">
        <v>-10</v>
      </c>
      <c r="AW28" s="11">
        <v>33.04</v>
      </c>
      <c r="AX28" s="13">
        <f t="shared" si="16"/>
        <v>0</v>
      </c>
      <c r="AY28" s="82">
        <v>9518.52</v>
      </c>
      <c r="AZ28" s="13">
        <f t="shared" si="17"/>
        <v>15840.000000105647</v>
      </c>
      <c r="BA28" s="11">
        <v>10.85</v>
      </c>
      <c r="BB28" s="13">
        <f t="shared" si="18"/>
        <v>0</v>
      </c>
      <c r="BC28" s="11">
        <v>4425.8500000000004</v>
      </c>
      <c r="BD28" s="13">
        <f t="shared" si="19"/>
        <v>10559.999999990396</v>
      </c>
      <c r="BE28" s="81">
        <v>0</v>
      </c>
      <c r="BF28" s="11">
        <v>0</v>
      </c>
      <c r="BG28" s="12">
        <v>0</v>
      </c>
      <c r="BH28" s="11">
        <v>954.69</v>
      </c>
      <c r="BI28" s="13">
        <f t="shared" si="20"/>
        <v>0</v>
      </c>
      <c r="BJ28" s="82">
        <v>0.78</v>
      </c>
      <c r="BK28" s="13">
        <f t="shared" si="21"/>
        <v>0</v>
      </c>
      <c r="BL28" s="11">
        <v>632.02</v>
      </c>
      <c r="BM28" s="13">
        <f t="shared" si="22"/>
        <v>659.99999999939973</v>
      </c>
      <c r="BN28" s="11">
        <v>2.31</v>
      </c>
      <c r="BO28" s="13">
        <f t="shared" si="23"/>
        <v>0</v>
      </c>
      <c r="BP28" s="81">
        <v>0</v>
      </c>
      <c r="BQ28" s="11">
        <v>0</v>
      </c>
      <c r="BR28" s="12">
        <v>0</v>
      </c>
      <c r="BS28" s="11">
        <v>144.31</v>
      </c>
      <c r="BT28" s="13">
        <f t="shared" si="24"/>
        <v>0</v>
      </c>
      <c r="BU28" s="82">
        <v>243.78</v>
      </c>
      <c r="BV28" s="13">
        <f t="shared" si="25"/>
        <v>0</v>
      </c>
      <c r="BW28" s="11">
        <v>92.01</v>
      </c>
      <c r="BX28" s="13">
        <f t="shared" si="26"/>
        <v>0</v>
      </c>
      <c r="BY28" s="11">
        <v>163.41999999999999</v>
      </c>
      <c r="BZ28" s="13">
        <f t="shared" si="27"/>
        <v>0</v>
      </c>
      <c r="CA28" s="171">
        <f t="shared" si="28"/>
        <v>9.2400000000216096</v>
      </c>
    </row>
    <row r="29" spans="1:79" ht="14.1" customHeight="1" x14ac:dyDescent="0.2">
      <c r="A29" s="5">
        <v>0.83333333333333304</v>
      </c>
      <c r="B29" s="10">
        <v>60</v>
      </c>
      <c r="C29" s="7">
        <v>10</v>
      </c>
      <c r="D29" s="12">
        <v>0</v>
      </c>
      <c r="E29" s="11">
        <v>4446.2299999999996</v>
      </c>
      <c r="F29" s="13">
        <f t="shared" si="0"/>
        <v>9239.9999999615829</v>
      </c>
      <c r="G29" s="82">
        <v>92.72</v>
      </c>
      <c r="H29" s="13">
        <f t="shared" si="1"/>
        <v>0</v>
      </c>
      <c r="I29" s="93">
        <v>878.68</v>
      </c>
      <c r="J29" s="13">
        <f t="shared" si="2"/>
        <v>1319.9999999987995</v>
      </c>
      <c r="K29" s="11">
        <v>558.37</v>
      </c>
      <c r="L29" s="13">
        <f t="shared" si="3"/>
        <v>1319.9999999987995</v>
      </c>
      <c r="M29" s="10">
        <v>15</v>
      </c>
      <c r="N29" s="7">
        <v>5</v>
      </c>
      <c r="O29" s="111">
        <v>0</v>
      </c>
      <c r="P29" s="7">
        <v>2487.46</v>
      </c>
      <c r="Q29" s="13">
        <f t="shared" si="4"/>
        <v>0</v>
      </c>
      <c r="R29" s="82">
        <v>333.16</v>
      </c>
      <c r="S29" s="13">
        <f t="shared" si="5"/>
        <v>2640.0000000051023</v>
      </c>
      <c r="T29" s="11">
        <v>199.67</v>
      </c>
      <c r="U29" s="13">
        <f t="shared" si="6"/>
        <v>1319.9999999987995</v>
      </c>
      <c r="V29" s="7">
        <v>1552.01</v>
      </c>
      <c r="W29" s="13">
        <f t="shared" si="7"/>
        <v>1319.9999999987995</v>
      </c>
      <c r="X29" s="81">
        <v>115</v>
      </c>
      <c r="Y29" s="11">
        <v>-20</v>
      </c>
      <c r="Z29" s="12">
        <v>-15</v>
      </c>
      <c r="AA29" s="11">
        <v>39.79</v>
      </c>
      <c r="AB29" s="13">
        <f t="shared" si="8"/>
        <v>0</v>
      </c>
      <c r="AC29" s="82">
        <v>8869.09</v>
      </c>
      <c r="AD29" s="13">
        <f t="shared" si="9"/>
        <v>17160.00000013446</v>
      </c>
      <c r="AE29" s="11">
        <v>23.46</v>
      </c>
      <c r="AF29" s="13">
        <f t="shared" si="10"/>
        <v>0</v>
      </c>
      <c r="AG29" s="11">
        <v>4217.42</v>
      </c>
      <c r="AH29" s="13">
        <f t="shared" si="11"/>
        <v>13200.000000048021</v>
      </c>
      <c r="AI29" s="81">
        <v>20</v>
      </c>
      <c r="AJ29" s="11">
        <v>15</v>
      </c>
      <c r="AK29" s="12">
        <v>0</v>
      </c>
      <c r="AL29" s="11">
        <v>5795.99</v>
      </c>
      <c r="AM29" s="13">
        <f t="shared" si="12"/>
        <v>9239.9999999615829</v>
      </c>
      <c r="AN29" s="82">
        <v>5.34</v>
      </c>
      <c r="AO29" s="13">
        <f t="shared" si="13"/>
        <v>0</v>
      </c>
      <c r="AP29" s="11">
        <v>6483.25</v>
      </c>
      <c r="AQ29" s="13">
        <f t="shared" si="14"/>
        <v>9899.9999999759893</v>
      </c>
      <c r="AR29" s="11">
        <v>15.68</v>
      </c>
      <c r="AS29" s="13">
        <f t="shared" si="15"/>
        <v>0</v>
      </c>
      <c r="AT29" s="10">
        <v>110</v>
      </c>
      <c r="AU29" s="7">
        <v>-15</v>
      </c>
      <c r="AV29" s="13">
        <v>-15</v>
      </c>
      <c r="AW29" s="11">
        <v>33.04</v>
      </c>
      <c r="AX29" s="13">
        <f t="shared" si="16"/>
        <v>0</v>
      </c>
      <c r="AY29" s="82">
        <v>9518.64</v>
      </c>
      <c r="AZ29" s="13">
        <f t="shared" si="17"/>
        <v>15839.99999986554</v>
      </c>
      <c r="BA29" s="11">
        <v>10.85</v>
      </c>
      <c r="BB29" s="13">
        <f t="shared" si="18"/>
        <v>0</v>
      </c>
      <c r="BC29" s="11">
        <v>4425.9399999999996</v>
      </c>
      <c r="BD29" s="13">
        <f t="shared" si="19"/>
        <v>11879.999999899155</v>
      </c>
      <c r="BE29" s="81">
        <v>0</v>
      </c>
      <c r="BF29" s="11">
        <v>0</v>
      </c>
      <c r="BG29" s="12">
        <v>0</v>
      </c>
      <c r="BH29" s="11">
        <v>954.7</v>
      </c>
      <c r="BI29" s="13">
        <f t="shared" si="20"/>
        <v>659.99999999939973</v>
      </c>
      <c r="BJ29" s="82">
        <v>0.78</v>
      </c>
      <c r="BK29" s="13">
        <f t="shared" si="21"/>
        <v>0</v>
      </c>
      <c r="BL29" s="11">
        <v>632.02</v>
      </c>
      <c r="BM29" s="13">
        <f t="shared" si="22"/>
        <v>0</v>
      </c>
      <c r="BN29" s="11">
        <v>2.31</v>
      </c>
      <c r="BO29" s="13">
        <f t="shared" si="23"/>
        <v>0</v>
      </c>
      <c r="BP29" s="81">
        <v>0</v>
      </c>
      <c r="BQ29" s="11">
        <v>0</v>
      </c>
      <c r="BR29" s="12">
        <v>0</v>
      </c>
      <c r="BS29" s="11">
        <v>144.31</v>
      </c>
      <c r="BT29" s="13">
        <f t="shared" si="24"/>
        <v>0</v>
      </c>
      <c r="BU29" s="82">
        <v>243.78</v>
      </c>
      <c r="BV29" s="13">
        <f t="shared" si="25"/>
        <v>0</v>
      </c>
      <c r="BW29" s="11">
        <v>92.01</v>
      </c>
      <c r="BX29" s="13">
        <f t="shared" si="26"/>
        <v>0</v>
      </c>
      <c r="BY29" s="11">
        <v>163.41999999999999</v>
      </c>
      <c r="BZ29" s="13">
        <f t="shared" si="27"/>
        <v>0</v>
      </c>
      <c r="CA29" s="171">
        <f t="shared" si="28"/>
        <v>9.2399999999615829</v>
      </c>
    </row>
    <row r="30" spans="1:79" ht="14.1" customHeight="1" x14ac:dyDescent="0.2">
      <c r="A30" s="5">
        <v>0.875</v>
      </c>
      <c r="B30" s="10">
        <v>60</v>
      </c>
      <c r="C30" s="7">
        <v>10</v>
      </c>
      <c r="D30" s="12">
        <v>0</v>
      </c>
      <c r="E30" s="11">
        <v>4446.3</v>
      </c>
      <c r="F30" s="13">
        <f t="shared" si="0"/>
        <v>9240.0000000816362</v>
      </c>
      <c r="G30" s="82">
        <v>92.72</v>
      </c>
      <c r="H30" s="13">
        <f t="shared" si="1"/>
        <v>0</v>
      </c>
      <c r="I30" s="93">
        <v>878.71</v>
      </c>
      <c r="J30" s="13">
        <f t="shared" si="2"/>
        <v>3960.0000000114051</v>
      </c>
      <c r="K30" s="11">
        <v>558.37</v>
      </c>
      <c r="L30" s="13">
        <f t="shared" si="3"/>
        <v>0</v>
      </c>
      <c r="M30" s="10">
        <v>15</v>
      </c>
      <c r="N30" s="7">
        <v>5</v>
      </c>
      <c r="O30" s="111">
        <v>0</v>
      </c>
      <c r="P30" s="7">
        <v>2487.4699999999998</v>
      </c>
      <c r="Q30" s="13">
        <f t="shared" si="4"/>
        <v>1319.9999999687861</v>
      </c>
      <c r="R30" s="82">
        <v>333.16</v>
      </c>
      <c r="S30" s="13">
        <f t="shared" si="5"/>
        <v>0</v>
      </c>
      <c r="T30" s="11">
        <v>199.68</v>
      </c>
      <c r="U30" s="13">
        <f t="shared" si="6"/>
        <v>1320.0000000025511</v>
      </c>
      <c r="V30" s="7">
        <v>1552.01</v>
      </c>
      <c r="W30" s="13">
        <f t="shared" si="7"/>
        <v>0</v>
      </c>
      <c r="X30" s="81">
        <v>115</v>
      </c>
      <c r="Y30" s="11">
        <v>-20</v>
      </c>
      <c r="Z30" s="12">
        <v>-15</v>
      </c>
      <c r="AA30" s="11">
        <v>39.79</v>
      </c>
      <c r="AB30" s="13">
        <f t="shared" si="8"/>
        <v>0</v>
      </c>
      <c r="AC30" s="82">
        <v>8869.23</v>
      </c>
      <c r="AD30" s="13">
        <f t="shared" si="9"/>
        <v>18479.999999923166</v>
      </c>
      <c r="AE30" s="11">
        <v>23.46</v>
      </c>
      <c r="AF30" s="13">
        <f t="shared" si="10"/>
        <v>0</v>
      </c>
      <c r="AG30" s="11">
        <v>4217.53</v>
      </c>
      <c r="AH30" s="13">
        <f t="shared" si="11"/>
        <v>14519.999999956781</v>
      </c>
      <c r="AI30" s="81">
        <v>50</v>
      </c>
      <c r="AJ30" s="11">
        <v>15</v>
      </c>
      <c r="AK30" s="12">
        <v>0</v>
      </c>
      <c r="AL30" s="11">
        <v>5796.1</v>
      </c>
      <c r="AM30" s="13">
        <f t="shared" si="12"/>
        <v>7260.0000000384171</v>
      </c>
      <c r="AN30" s="82">
        <v>5.34</v>
      </c>
      <c r="AO30" s="13">
        <f t="shared" si="13"/>
        <v>0</v>
      </c>
      <c r="AP30" s="11">
        <v>6483.39</v>
      </c>
      <c r="AQ30" s="13">
        <f t="shared" si="14"/>
        <v>9240.0000000216096</v>
      </c>
      <c r="AR30" s="11">
        <v>15.68</v>
      </c>
      <c r="AS30" s="13">
        <f t="shared" si="15"/>
        <v>0</v>
      </c>
      <c r="AT30" s="10">
        <v>100</v>
      </c>
      <c r="AU30" s="7">
        <v>-15</v>
      </c>
      <c r="AV30" s="13">
        <v>-15</v>
      </c>
      <c r="AW30" s="11">
        <v>33.04</v>
      </c>
      <c r="AX30" s="13">
        <f t="shared" si="16"/>
        <v>0</v>
      </c>
      <c r="AY30" s="82">
        <v>9518.7800000000007</v>
      </c>
      <c r="AZ30" s="13">
        <f t="shared" si="17"/>
        <v>18480.000000163272</v>
      </c>
      <c r="BA30" s="11">
        <v>10.85</v>
      </c>
      <c r="BB30" s="13">
        <f t="shared" si="18"/>
        <v>0</v>
      </c>
      <c r="BC30" s="11">
        <v>4426.04</v>
      </c>
      <c r="BD30" s="13">
        <f t="shared" si="19"/>
        <v>13200.000000048021</v>
      </c>
      <c r="BE30" s="81">
        <v>0</v>
      </c>
      <c r="BF30" s="11">
        <v>0</v>
      </c>
      <c r="BG30" s="12">
        <v>0</v>
      </c>
      <c r="BH30" s="11">
        <v>954.7</v>
      </c>
      <c r="BI30" s="13">
        <f t="shared" si="20"/>
        <v>0</v>
      </c>
      <c r="BJ30" s="82">
        <v>0.78</v>
      </c>
      <c r="BK30" s="13">
        <f t="shared" si="21"/>
        <v>0</v>
      </c>
      <c r="BL30" s="11">
        <v>632.03</v>
      </c>
      <c r="BM30" s="13">
        <f t="shared" si="22"/>
        <v>659.99999999939973</v>
      </c>
      <c r="BN30" s="11">
        <v>2.31</v>
      </c>
      <c r="BO30" s="13">
        <f t="shared" si="23"/>
        <v>0</v>
      </c>
      <c r="BP30" s="81">
        <v>0</v>
      </c>
      <c r="BQ30" s="11">
        <v>0</v>
      </c>
      <c r="BR30" s="12">
        <v>0</v>
      </c>
      <c r="BS30" s="11">
        <v>144.31</v>
      </c>
      <c r="BT30" s="13">
        <f t="shared" si="24"/>
        <v>0</v>
      </c>
      <c r="BU30" s="82">
        <v>243.78</v>
      </c>
      <c r="BV30" s="13">
        <f t="shared" si="25"/>
        <v>0</v>
      </c>
      <c r="BW30" s="11">
        <v>92.01</v>
      </c>
      <c r="BX30" s="13">
        <f t="shared" si="26"/>
        <v>0</v>
      </c>
      <c r="BY30" s="11">
        <v>163.41999999999999</v>
      </c>
      <c r="BZ30" s="13">
        <f t="shared" si="27"/>
        <v>0</v>
      </c>
      <c r="CA30" s="171">
        <f t="shared" si="28"/>
        <v>7.2600000000384171</v>
      </c>
    </row>
    <row r="31" spans="1:79" ht="14.1" customHeight="1" x14ac:dyDescent="0.2">
      <c r="A31" s="28">
        <v>0.91666666666666696</v>
      </c>
      <c r="B31" s="30">
        <v>50</v>
      </c>
      <c r="C31" s="31">
        <v>5</v>
      </c>
      <c r="D31" s="109">
        <v>0</v>
      </c>
      <c r="E31" s="88">
        <v>4446.38</v>
      </c>
      <c r="F31" s="32">
        <f t="shared" si="0"/>
        <v>10559.999999990396</v>
      </c>
      <c r="G31" s="87">
        <v>92.72</v>
      </c>
      <c r="H31" s="32">
        <f t="shared" si="1"/>
        <v>0</v>
      </c>
      <c r="I31" s="88">
        <v>878.74</v>
      </c>
      <c r="J31" s="32">
        <f t="shared" si="2"/>
        <v>3959.9999999963984</v>
      </c>
      <c r="K31" s="88">
        <v>558.37</v>
      </c>
      <c r="L31" s="32">
        <f t="shared" si="3"/>
        <v>0</v>
      </c>
      <c r="M31" s="30">
        <v>15</v>
      </c>
      <c r="N31" s="31">
        <v>0</v>
      </c>
      <c r="O31" s="32">
        <v>0</v>
      </c>
      <c r="P31" s="31">
        <v>2487.4699999999998</v>
      </c>
      <c r="Q31" s="32">
        <f t="shared" si="4"/>
        <v>0</v>
      </c>
      <c r="R31" s="87">
        <v>333.17</v>
      </c>
      <c r="S31" s="32">
        <f t="shared" si="5"/>
        <v>1319.9999999987995</v>
      </c>
      <c r="T31" s="88">
        <v>199.69</v>
      </c>
      <c r="U31" s="32">
        <f t="shared" si="6"/>
        <v>1319.9999999987995</v>
      </c>
      <c r="V31" s="31">
        <v>1552.01</v>
      </c>
      <c r="W31" s="32">
        <f t="shared" si="7"/>
        <v>0</v>
      </c>
      <c r="X31" s="86">
        <v>115</v>
      </c>
      <c r="Y31" s="88">
        <v>-20</v>
      </c>
      <c r="Z31" s="109">
        <v>-15</v>
      </c>
      <c r="AA31" s="88">
        <v>39.79</v>
      </c>
      <c r="AB31" s="32">
        <f t="shared" si="8"/>
        <v>0</v>
      </c>
      <c r="AC31" s="87">
        <v>8869.3799999999992</v>
      </c>
      <c r="AD31" s="32">
        <f t="shared" si="9"/>
        <v>19799.999999951979</v>
      </c>
      <c r="AE31" s="88">
        <v>23.46</v>
      </c>
      <c r="AF31" s="32">
        <f t="shared" si="10"/>
        <v>0</v>
      </c>
      <c r="AG31" s="88">
        <v>4217.6499999999996</v>
      </c>
      <c r="AH31" s="32">
        <f t="shared" si="11"/>
        <v>15839.999999985594</v>
      </c>
      <c r="AI31" s="86">
        <v>50</v>
      </c>
      <c r="AJ31" s="88">
        <v>20</v>
      </c>
      <c r="AK31" s="109">
        <v>0</v>
      </c>
      <c r="AL31" s="88">
        <v>5796.22</v>
      </c>
      <c r="AM31" s="32">
        <f t="shared" si="12"/>
        <v>7919.9999999927968</v>
      </c>
      <c r="AN31" s="87">
        <v>5.34</v>
      </c>
      <c r="AO31" s="32">
        <f t="shared" si="13"/>
        <v>0</v>
      </c>
      <c r="AP31" s="88">
        <v>6483.53</v>
      </c>
      <c r="AQ31" s="32">
        <f t="shared" si="14"/>
        <v>9239.9999999615829</v>
      </c>
      <c r="AR31" s="88">
        <v>15.68</v>
      </c>
      <c r="AS31" s="32">
        <f t="shared" si="15"/>
        <v>0</v>
      </c>
      <c r="AT31" s="30">
        <v>100</v>
      </c>
      <c r="AU31" s="31">
        <v>-12</v>
      </c>
      <c r="AV31" s="32">
        <v>-15</v>
      </c>
      <c r="AW31" s="88">
        <v>33.04</v>
      </c>
      <c r="AX31" s="32">
        <f t="shared" si="16"/>
        <v>0</v>
      </c>
      <c r="AY31" s="87">
        <v>9518.91</v>
      </c>
      <c r="AZ31" s="32">
        <f t="shared" si="17"/>
        <v>17159.999999894353</v>
      </c>
      <c r="BA31" s="88">
        <v>10.85</v>
      </c>
      <c r="BB31" s="32">
        <f t="shared" si="18"/>
        <v>0</v>
      </c>
      <c r="BC31" s="88">
        <v>4426.1400000000003</v>
      </c>
      <c r="BD31" s="32">
        <f t="shared" si="19"/>
        <v>13200.000000048021</v>
      </c>
      <c r="BE31" s="86">
        <v>0</v>
      </c>
      <c r="BF31" s="88">
        <v>0</v>
      </c>
      <c r="BG31" s="109">
        <v>0</v>
      </c>
      <c r="BH31" s="88">
        <v>954.71</v>
      </c>
      <c r="BI31" s="32">
        <f t="shared" si="20"/>
        <v>659.99999999939973</v>
      </c>
      <c r="BJ31" s="87">
        <v>0.78</v>
      </c>
      <c r="BK31" s="32">
        <f t="shared" si="21"/>
        <v>0</v>
      </c>
      <c r="BL31" s="88">
        <v>632.03</v>
      </c>
      <c r="BM31" s="32">
        <f t="shared" si="22"/>
        <v>0</v>
      </c>
      <c r="BN31" s="88">
        <v>2.31</v>
      </c>
      <c r="BO31" s="32">
        <f t="shared" si="23"/>
        <v>0</v>
      </c>
      <c r="BP31" s="86">
        <v>0</v>
      </c>
      <c r="BQ31" s="88">
        <v>0</v>
      </c>
      <c r="BR31" s="109">
        <v>0</v>
      </c>
      <c r="BS31" s="88">
        <v>144.31</v>
      </c>
      <c r="BT31" s="32">
        <f t="shared" si="24"/>
        <v>0</v>
      </c>
      <c r="BU31" s="87">
        <v>243.78</v>
      </c>
      <c r="BV31" s="32">
        <f t="shared" si="25"/>
        <v>0</v>
      </c>
      <c r="BW31" s="88">
        <v>92.01</v>
      </c>
      <c r="BX31" s="32">
        <f t="shared" si="26"/>
        <v>0</v>
      </c>
      <c r="BY31" s="88">
        <v>163.41999999999999</v>
      </c>
      <c r="BZ31" s="32">
        <f t="shared" si="27"/>
        <v>0</v>
      </c>
      <c r="CA31" s="173">
        <f t="shared" si="28"/>
        <v>7.9199999999927968</v>
      </c>
    </row>
    <row r="32" spans="1:79" ht="14.1" customHeight="1" x14ac:dyDescent="0.2">
      <c r="A32" s="5">
        <v>0.95833333333333304</v>
      </c>
      <c r="B32" s="10">
        <v>20</v>
      </c>
      <c r="C32" s="7">
        <v>8</v>
      </c>
      <c r="D32" s="12">
        <v>0</v>
      </c>
      <c r="E32" s="11">
        <v>4446.43</v>
      </c>
      <c r="F32" s="13">
        <f t="shared" si="0"/>
        <v>6600.0000000240107</v>
      </c>
      <c r="G32" s="82">
        <v>92.72</v>
      </c>
      <c r="H32" s="13">
        <f t="shared" si="1"/>
        <v>0</v>
      </c>
      <c r="I32" s="11">
        <v>878.76</v>
      </c>
      <c r="J32" s="13">
        <f t="shared" si="2"/>
        <v>2639.9999999975989</v>
      </c>
      <c r="K32" s="11">
        <v>558.37</v>
      </c>
      <c r="L32" s="13">
        <f t="shared" si="3"/>
        <v>0</v>
      </c>
      <c r="M32" s="10">
        <v>10</v>
      </c>
      <c r="N32" s="7">
        <v>0</v>
      </c>
      <c r="O32" s="13">
        <v>0</v>
      </c>
      <c r="P32" s="7">
        <v>2487.4699999999998</v>
      </c>
      <c r="Q32" s="13">
        <f t="shared" si="4"/>
        <v>0</v>
      </c>
      <c r="R32" s="82">
        <v>333.18</v>
      </c>
      <c r="S32" s="13">
        <f t="shared" si="5"/>
        <v>1319.9999999987995</v>
      </c>
      <c r="T32" s="11">
        <v>199.71</v>
      </c>
      <c r="U32" s="13">
        <f t="shared" si="6"/>
        <v>2640.0000000013506</v>
      </c>
      <c r="V32" s="7">
        <v>1552.01</v>
      </c>
      <c r="W32" s="13">
        <f t="shared" si="7"/>
        <v>0</v>
      </c>
      <c r="X32" s="81">
        <v>100</v>
      </c>
      <c r="Y32" s="11">
        <v>-15</v>
      </c>
      <c r="Z32" s="12">
        <v>-15</v>
      </c>
      <c r="AA32" s="11">
        <v>39.79</v>
      </c>
      <c r="AB32" s="13">
        <f t="shared" si="8"/>
        <v>0</v>
      </c>
      <c r="AC32" s="82">
        <v>8869.49</v>
      </c>
      <c r="AD32" s="13">
        <f t="shared" si="9"/>
        <v>14520.000000076834</v>
      </c>
      <c r="AE32" s="11">
        <v>23.46</v>
      </c>
      <c r="AF32" s="13">
        <f t="shared" si="10"/>
        <v>0</v>
      </c>
      <c r="AG32" s="11">
        <v>4217.75</v>
      </c>
      <c r="AH32" s="13">
        <f t="shared" si="11"/>
        <v>13200.000000048021</v>
      </c>
      <c r="AI32" s="81">
        <v>80</v>
      </c>
      <c r="AJ32" s="11">
        <v>20</v>
      </c>
      <c r="AK32" s="12">
        <v>0</v>
      </c>
      <c r="AL32" s="11">
        <v>5796.31</v>
      </c>
      <c r="AM32" s="13">
        <f t="shared" si="12"/>
        <v>5940.0000000096043</v>
      </c>
      <c r="AN32" s="82">
        <v>5.34</v>
      </c>
      <c r="AO32" s="13">
        <f t="shared" si="13"/>
        <v>0</v>
      </c>
      <c r="AP32" s="11">
        <v>6483.65</v>
      </c>
      <c r="AQ32" s="13">
        <f t="shared" si="14"/>
        <v>7919.9999999927968</v>
      </c>
      <c r="AR32" s="11">
        <v>15.68</v>
      </c>
      <c r="AS32" s="13">
        <f t="shared" si="15"/>
        <v>0</v>
      </c>
      <c r="AT32" s="10">
        <v>90</v>
      </c>
      <c r="AU32" s="7">
        <v>-15</v>
      </c>
      <c r="AV32" s="13">
        <v>-15</v>
      </c>
      <c r="AW32" s="11">
        <v>33.04</v>
      </c>
      <c r="AX32" s="13">
        <f t="shared" si="16"/>
        <v>0</v>
      </c>
      <c r="AY32" s="82">
        <v>9519.01</v>
      </c>
      <c r="AZ32" s="13">
        <f t="shared" si="17"/>
        <v>13200.000000048021</v>
      </c>
      <c r="BA32" s="11">
        <v>10.85</v>
      </c>
      <c r="BB32" s="13">
        <f t="shared" si="18"/>
        <v>0</v>
      </c>
      <c r="BC32" s="11">
        <v>4426.24</v>
      </c>
      <c r="BD32" s="13">
        <f t="shared" si="19"/>
        <v>13199.999999927968</v>
      </c>
      <c r="BE32" s="81">
        <v>0</v>
      </c>
      <c r="BF32" s="11">
        <v>0</v>
      </c>
      <c r="BG32" s="12">
        <v>0</v>
      </c>
      <c r="BH32" s="113">
        <v>954.71</v>
      </c>
      <c r="BI32" s="13">
        <f t="shared" si="20"/>
        <v>0</v>
      </c>
      <c r="BJ32" s="82">
        <v>0.78</v>
      </c>
      <c r="BK32" s="13">
        <f t="shared" si="21"/>
        <v>0</v>
      </c>
      <c r="BL32" s="11">
        <v>632.03</v>
      </c>
      <c r="BM32" s="13">
        <f t="shared" si="22"/>
        <v>0</v>
      </c>
      <c r="BN32" s="11">
        <v>2.31</v>
      </c>
      <c r="BO32" s="13">
        <f t="shared" si="23"/>
        <v>0</v>
      </c>
      <c r="BP32" s="81">
        <v>0</v>
      </c>
      <c r="BQ32" s="11">
        <v>0</v>
      </c>
      <c r="BR32" s="12">
        <v>0</v>
      </c>
      <c r="BS32" s="11">
        <v>144.31</v>
      </c>
      <c r="BT32" s="13">
        <f t="shared" si="24"/>
        <v>0</v>
      </c>
      <c r="BU32" s="82">
        <v>243.78</v>
      </c>
      <c r="BV32" s="13">
        <f t="shared" si="25"/>
        <v>0</v>
      </c>
      <c r="BW32" s="11">
        <v>92.01</v>
      </c>
      <c r="BX32" s="13">
        <f t="shared" si="26"/>
        <v>0</v>
      </c>
      <c r="BY32" s="11">
        <v>163.41999999999999</v>
      </c>
      <c r="BZ32" s="13">
        <f t="shared" si="27"/>
        <v>0</v>
      </c>
      <c r="CA32" s="171">
        <f t="shared" si="28"/>
        <v>5.9400000000096043</v>
      </c>
    </row>
    <row r="33" spans="1:79" ht="14.1" customHeight="1" thickBot="1" x14ac:dyDescent="0.25">
      <c r="A33" s="94">
        <v>0.999999999999999</v>
      </c>
      <c r="B33" s="105">
        <v>20</v>
      </c>
      <c r="C33" s="7">
        <v>8</v>
      </c>
      <c r="D33" s="12">
        <v>0</v>
      </c>
      <c r="E33" s="104">
        <v>4446.4799999999996</v>
      </c>
      <c r="F33" s="96">
        <f t="shared" si="0"/>
        <v>6599.9999999039574</v>
      </c>
      <c r="G33" s="82">
        <v>92.72</v>
      </c>
      <c r="H33" s="96">
        <f t="shared" si="1"/>
        <v>0</v>
      </c>
      <c r="I33" s="11">
        <v>878.78</v>
      </c>
      <c r="J33" s="96">
        <f>(I33-I32)*J$7</f>
        <v>2639.9999999975989</v>
      </c>
      <c r="K33" s="11">
        <v>558.37</v>
      </c>
      <c r="L33" s="96">
        <f t="shared" si="3"/>
        <v>0</v>
      </c>
      <c r="M33" s="105">
        <v>10</v>
      </c>
      <c r="N33" s="102">
        <v>0</v>
      </c>
      <c r="O33" s="96">
        <v>0</v>
      </c>
      <c r="P33" s="7">
        <v>2487.4699999999998</v>
      </c>
      <c r="Q33" s="96">
        <f t="shared" si="4"/>
        <v>0</v>
      </c>
      <c r="R33" s="82">
        <v>333.19</v>
      </c>
      <c r="S33" s="96">
        <f t="shared" si="5"/>
        <v>1319.9999999987995</v>
      </c>
      <c r="T33" s="11">
        <v>199.73</v>
      </c>
      <c r="U33" s="96">
        <f t="shared" si="6"/>
        <v>2639.9999999975989</v>
      </c>
      <c r="V33" s="7">
        <v>1552.01</v>
      </c>
      <c r="W33" s="96">
        <f t="shared" si="7"/>
        <v>0</v>
      </c>
      <c r="X33" s="81">
        <v>100</v>
      </c>
      <c r="Y33" s="104">
        <v>-15</v>
      </c>
      <c r="Z33" s="12">
        <v>-15</v>
      </c>
      <c r="AA33" s="11">
        <v>39.79</v>
      </c>
      <c r="AB33" s="96">
        <f t="shared" si="8"/>
        <v>0</v>
      </c>
      <c r="AC33" s="103">
        <v>8869.6</v>
      </c>
      <c r="AD33" s="96">
        <f t="shared" si="9"/>
        <v>14520.000000076834</v>
      </c>
      <c r="AE33" s="11">
        <v>23.46</v>
      </c>
      <c r="AF33" s="96">
        <f t="shared" si="10"/>
        <v>0</v>
      </c>
      <c r="AG33" s="104">
        <v>4217.8599999999997</v>
      </c>
      <c r="AH33" s="96">
        <f t="shared" si="11"/>
        <v>14519.999999956781</v>
      </c>
      <c r="AI33" s="81">
        <v>80</v>
      </c>
      <c r="AJ33" s="104">
        <v>20</v>
      </c>
      <c r="AK33" s="12">
        <v>0</v>
      </c>
      <c r="AL33" s="104">
        <v>5796.41</v>
      </c>
      <c r="AM33" s="96">
        <f t="shared" si="12"/>
        <v>6599.999999963984</v>
      </c>
      <c r="AN33" s="82">
        <v>5.34</v>
      </c>
      <c r="AO33" s="96">
        <f t="shared" si="13"/>
        <v>0</v>
      </c>
      <c r="AP33" s="104">
        <v>6483.78</v>
      </c>
      <c r="AQ33" s="96">
        <f t="shared" si="14"/>
        <v>8580.0000000072032</v>
      </c>
      <c r="AR33" s="11">
        <v>15.68</v>
      </c>
      <c r="AS33" s="96">
        <f t="shared" si="15"/>
        <v>0</v>
      </c>
      <c r="AT33" s="105">
        <v>90</v>
      </c>
      <c r="AU33" s="102">
        <v>-15</v>
      </c>
      <c r="AV33" s="13">
        <v>-15</v>
      </c>
      <c r="AW33" s="11">
        <v>33.04</v>
      </c>
      <c r="AX33" s="96">
        <f t="shared" si="16"/>
        <v>0</v>
      </c>
      <c r="AY33" s="103">
        <v>9519.1200000000008</v>
      </c>
      <c r="AZ33" s="96">
        <f t="shared" si="17"/>
        <v>14520.000000076834</v>
      </c>
      <c r="BA33" s="11">
        <v>10.85</v>
      </c>
      <c r="BB33" s="96">
        <f t="shared" si="18"/>
        <v>0</v>
      </c>
      <c r="BC33" s="104">
        <v>4426.33</v>
      </c>
      <c r="BD33" s="96">
        <f t="shared" si="19"/>
        <v>11880.000000019209</v>
      </c>
      <c r="BE33" s="81">
        <v>0</v>
      </c>
      <c r="BF33" s="11">
        <v>0</v>
      </c>
      <c r="BG33" s="12">
        <v>0</v>
      </c>
      <c r="BH33" s="113">
        <v>954.72</v>
      </c>
      <c r="BI33" s="96">
        <f t="shared" si="20"/>
        <v>659.99999999939973</v>
      </c>
      <c r="BJ33" s="82">
        <v>0.78</v>
      </c>
      <c r="BK33" s="96">
        <f t="shared" si="21"/>
        <v>0</v>
      </c>
      <c r="BL33" s="11">
        <v>632.03</v>
      </c>
      <c r="BM33" s="96">
        <f t="shared" si="22"/>
        <v>0</v>
      </c>
      <c r="BN33" s="11">
        <v>2.31</v>
      </c>
      <c r="BO33" s="96">
        <f t="shared" si="23"/>
        <v>0</v>
      </c>
      <c r="BP33" s="81">
        <v>0</v>
      </c>
      <c r="BQ33" s="11">
        <v>0</v>
      </c>
      <c r="BR33" s="12">
        <v>0</v>
      </c>
      <c r="BS33" s="11">
        <v>144.31</v>
      </c>
      <c r="BT33" s="96">
        <f t="shared" si="24"/>
        <v>0</v>
      </c>
      <c r="BU33" s="82">
        <v>243.78</v>
      </c>
      <c r="BV33" s="96">
        <f t="shared" si="25"/>
        <v>0</v>
      </c>
      <c r="BW33" s="11">
        <v>92.01</v>
      </c>
      <c r="BX33" s="96">
        <f t="shared" si="26"/>
        <v>0</v>
      </c>
      <c r="BY33" s="11">
        <v>163.41999999999999</v>
      </c>
      <c r="BZ33" s="96">
        <f t="shared" si="27"/>
        <v>0</v>
      </c>
      <c r="CA33" s="171">
        <f t="shared" si="28"/>
        <v>6.599999999963984</v>
      </c>
    </row>
    <row r="34" spans="1:79" ht="13.5" thickBot="1" x14ac:dyDescent="0.25">
      <c r="A34" s="17" t="s">
        <v>7</v>
      </c>
      <c r="B34" s="37"/>
      <c r="C34" s="108"/>
      <c r="D34" s="108"/>
      <c r="E34" s="107"/>
      <c r="F34" s="17">
        <f>SUM(F10:F33)</f>
        <v>187439.99999988955</v>
      </c>
      <c r="G34" s="37"/>
      <c r="H34" s="17">
        <f>SUM(H10:H33)</f>
        <v>0</v>
      </c>
      <c r="I34" s="37"/>
      <c r="J34" s="17">
        <f>SUM(J10:J33)</f>
        <v>39599.999999993997</v>
      </c>
      <c r="K34" s="37"/>
      <c r="L34" s="17">
        <f>SUM(L10:L33)</f>
        <v>21119.999999995798</v>
      </c>
      <c r="M34" s="37"/>
      <c r="N34" s="108"/>
      <c r="O34" s="108"/>
      <c r="P34" s="37"/>
      <c r="Q34" s="17">
        <f>SUM(Q10:Q33)</f>
        <v>17159.99999995438</v>
      </c>
      <c r="R34" s="37"/>
      <c r="S34" s="17">
        <f>SUM(S10:S33)</f>
        <v>31680.000000001201</v>
      </c>
      <c r="T34" s="37"/>
      <c r="U34" s="17">
        <f>SUM(U10:U33)</f>
        <v>19799.999999996999</v>
      </c>
      <c r="V34" s="37"/>
      <c r="W34" s="17">
        <f>SUM(W10:W33)</f>
        <v>30360.000000002401</v>
      </c>
      <c r="X34" s="37"/>
      <c r="Y34" s="108"/>
      <c r="Z34" s="108"/>
      <c r="AA34" s="37"/>
      <c r="AB34" s="17">
        <f>SUM(AB10:AB33)</f>
        <v>0</v>
      </c>
      <c r="AC34" s="37"/>
      <c r="AD34" s="17">
        <f>SUM(AD10:AD33)</f>
        <v>388080.00000006723</v>
      </c>
      <c r="AE34" s="37"/>
      <c r="AF34" s="17">
        <f>SUM(AF10:AF33)</f>
        <v>0</v>
      </c>
      <c r="AG34" s="37"/>
      <c r="AH34" s="17">
        <f>SUM(AH10:AH33)</f>
        <v>279839.99999998556</v>
      </c>
      <c r="AI34" s="37"/>
      <c r="AJ34" s="108"/>
      <c r="AK34" s="108"/>
      <c r="AL34" s="37"/>
      <c r="AM34" s="17">
        <f>SUM(AM10:AM33)</f>
        <v>157080.00000000716</v>
      </c>
      <c r="AN34" s="37"/>
      <c r="AO34" s="17">
        <f>SUM(AO10:AO33)</f>
        <v>0</v>
      </c>
      <c r="AP34" s="37"/>
      <c r="AQ34" s="17">
        <f>SUM(AQ10:AQ33)</f>
        <v>194699.99999998801</v>
      </c>
      <c r="AR34" s="37"/>
      <c r="AS34" s="17">
        <f>SUM(AS10:AS33)</f>
        <v>0</v>
      </c>
      <c r="AT34" s="37"/>
      <c r="AU34" s="108"/>
      <c r="AV34" s="108"/>
      <c r="AW34" s="37"/>
      <c r="AX34" s="17">
        <f>SUM(AX10:AX33)</f>
        <v>0</v>
      </c>
      <c r="AY34" s="37"/>
      <c r="AZ34" s="17">
        <f>SUM(AZ10:AZ33)</f>
        <v>359040.00000015367</v>
      </c>
      <c r="BA34" s="37"/>
      <c r="BB34" s="17">
        <f>SUM(BB10:BB33)</f>
        <v>0</v>
      </c>
      <c r="BC34" s="37"/>
      <c r="BD34" s="17">
        <f>SUM(BD10:BD33)</f>
        <v>240239.99999996158</v>
      </c>
      <c r="BE34" s="37"/>
      <c r="BF34" s="108"/>
      <c r="BG34" s="108"/>
      <c r="BH34" s="37"/>
      <c r="BI34" s="17">
        <f>SUM(BI10:BI33)</f>
        <v>6600.0000000015007</v>
      </c>
      <c r="BJ34" s="37"/>
      <c r="BK34" s="17">
        <f>SUM(BK10:BK33)</f>
        <v>0</v>
      </c>
      <c r="BL34" s="37"/>
      <c r="BM34" s="17">
        <f>SUM(BM10:BM33)</f>
        <v>4619.9999999957981</v>
      </c>
      <c r="BN34" s="37"/>
      <c r="BO34" s="17">
        <f>SUM(BO10:BO33)</f>
        <v>0</v>
      </c>
      <c r="BP34" s="37"/>
      <c r="BQ34" s="108"/>
      <c r="BR34" s="108"/>
      <c r="BS34" s="37"/>
      <c r="BT34" s="17">
        <f>SUM(BT10:BT33)</f>
        <v>0</v>
      </c>
      <c r="BU34" s="37"/>
      <c r="BV34" s="17">
        <f>SUM(BV10:BV33)</f>
        <v>0</v>
      </c>
      <c r="BW34" s="37"/>
      <c r="BX34" s="17">
        <f>SUM(BX10:BX33)</f>
        <v>0</v>
      </c>
      <c r="BY34" s="37"/>
      <c r="BZ34" s="17">
        <f>SUM(BZ10:BZ33)</f>
        <v>0</v>
      </c>
    </row>
    <row r="38" spans="1:79" x14ac:dyDescent="0.2">
      <c r="A38" s="75" t="s">
        <v>25</v>
      </c>
    </row>
    <row r="39" spans="1:79" x14ac:dyDescent="0.2">
      <c r="A39" s="75" t="s">
        <v>26</v>
      </c>
    </row>
  </sheetData>
  <mergeCells count="72">
    <mergeCell ref="BL6:BM6"/>
    <mergeCell ref="BN6:BO6"/>
    <mergeCell ref="AW6:AX6"/>
    <mergeCell ref="AY6:AZ6"/>
    <mergeCell ref="BE3:BO3"/>
    <mergeCell ref="BE4:BE7"/>
    <mergeCell ref="BF4:BG7"/>
    <mergeCell ref="BH4:BO4"/>
    <mergeCell ref="BH5:BK5"/>
    <mergeCell ref="BL5:BO5"/>
    <mergeCell ref="BH6:BI6"/>
    <mergeCell ref="BJ6:BK6"/>
    <mergeCell ref="AL6:AM6"/>
    <mergeCell ref="AN6:AO6"/>
    <mergeCell ref="BA6:BB6"/>
    <mergeCell ref="BC6:BD6"/>
    <mergeCell ref="AT3:BD3"/>
    <mergeCell ref="AT4:AT7"/>
    <mergeCell ref="AU4:AV7"/>
    <mergeCell ref="AW4:BD4"/>
    <mergeCell ref="AW5:AZ5"/>
    <mergeCell ref="BA5:BD5"/>
    <mergeCell ref="AA6:AB6"/>
    <mergeCell ref="AC6:AD6"/>
    <mergeCell ref="AI3:AS3"/>
    <mergeCell ref="AI4:AI7"/>
    <mergeCell ref="AJ4:AK7"/>
    <mergeCell ref="AL4:AS4"/>
    <mergeCell ref="AL5:AO5"/>
    <mergeCell ref="AP5:AS5"/>
    <mergeCell ref="AP6:AQ6"/>
    <mergeCell ref="AR6:AS6"/>
    <mergeCell ref="T6:U6"/>
    <mergeCell ref="V6:W6"/>
    <mergeCell ref="AE6:AF6"/>
    <mergeCell ref="AG6:AH6"/>
    <mergeCell ref="X3:AH3"/>
    <mergeCell ref="X4:X7"/>
    <mergeCell ref="Y4:Z7"/>
    <mergeCell ref="AA4:AH4"/>
    <mergeCell ref="AA5:AD5"/>
    <mergeCell ref="AE5:AH5"/>
    <mergeCell ref="I5:L5"/>
    <mergeCell ref="I6:J6"/>
    <mergeCell ref="A3:A7"/>
    <mergeCell ref="B3:L3"/>
    <mergeCell ref="M3:W3"/>
    <mergeCell ref="M4:M7"/>
    <mergeCell ref="N4:O7"/>
    <mergeCell ref="P4:W4"/>
    <mergeCell ref="P5:S5"/>
    <mergeCell ref="T5:W5"/>
    <mergeCell ref="BS6:BT6"/>
    <mergeCell ref="BU6:BV6"/>
    <mergeCell ref="BW6:BX6"/>
    <mergeCell ref="BY6:BZ6"/>
    <mergeCell ref="A1:L1"/>
    <mergeCell ref="E5:H5"/>
    <mergeCell ref="E6:F6"/>
    <mergeCell ref="G6:H6"/>
    <mergeCell ref="B4:B7"/>
    <mergeCell ref="C4:D7"/>
    <mergeCell ref="K6:L6"/>
    <mergeCell ref="E4:L4"/>
    <mergeCell ref="P6:Q6"/>
    <mergeCell ref="R6:S6"/>
    <mergeCell ref="BP3:BZ3"/>
    <mergeCell ref="BP4:BP7"/>
    <mergeCell ref="BQ4:BR7"/>
    <mergeCell ref="BS4:BZ4"/>
    <mergeCell ref="BS5:BV5"/>
    <mergeCell ref="BW5:BZ5"/>
  </mergeCells>
  <phoneticPr fontId="0" type="noConversion"/>
  <pageMargins left="0.39370078740157483" right="0" top="0.78740157480314965" bottom="0.39370078740157483" header="0.51181102362204722" footer="0.51181102362204722"/>
  <pageSetup paperSize="9" scale="74" orientation="landscape" r:id="rId1"/>
  <headerFooter alignWithMargins="0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zoomScale="90" zoomScaleNormal="100" workbookViewId="0">
      <selection activeCell="R41" sqref="R41"/>
    </sheetView>
  </sheetViews>
  <sheetFormatPr defaultRowHeight="12.75" x14ac:dyDescent="0.2"/>
  <cols>
    <col min="1" max="1" width="6.7109375" customWidth="1"/>
    <col min="2" max="4" width="5.7109375" customWidth="1"/>
    <col min="6" max="6" width="7.28515625" customWidth="1"/>
    <col min="8" max="8" width="7.28515625" customWidth="1"/>
    <col min="9" max="11" width="5.7109375" customWidth="1"/>
    <col min="13" max="13" width="7.28515625" customWidth="1"/>
    <col min="15" max="15" width="7.28515625" customWidth="1"/>
    <col min="17" max="17" width="7.28515625" customWidth="1"/>
  </cols>
  <sheetData>
    <row r="1" spans="1:36" ht="39.75" customHeight="1" x14ac:dyDescent="0.2">
      <c r="A1" s="204" t="s">
        <v>134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36" ht="15" customHeight="1" thickBo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36" ht="15" customHeight="1" thickBot="1" x14ac:dyDescent="0.25">
      <c r="A3" s="205" t="s">
        <v>0</v>
      </c>
      <c r="B3" s="208" t="s">
        <v>40</v>
      </c>
      <c r="C3" s="209"/>
      <c r="D3" s="209"/>
      <c r="E3" s="209"/>
      <c r="F3" s="209"/>
      <c r="G3" s="209"/>
      <c r="H3" s="210"/>
      <c r="I3" s="208" t="s">
        <v>41</v>
      </c>
      <c r="J3" s="209"/>
      <c r="K3" s="209"/>
      <c r="L3" s="209"/>
      <c r="M3" s="209"/>
      <c r="N3" s="209"/>
      <c r="O3" s="210"/>
      <c r="P3" s="208" t="s">
        <v>38</v>
      </c>
      <c r="Q3" s="209"/>
      <c r="R3" s="209"/>
      <c r="S3" s="209"/>
      <c r="T3" s="209"/>
      <c r="U3" s="209"/>
      <c r="V3" s="210"/>
      <c r="W3" s="208" t="s">
        <v>39</v>
      </c>
      <c r="X3" s="209"/>
      <c r="Y3" s="209"/>
      <c r="Z3" s="209"/>
      <c r="AA3" s="209"/>
      <c r="AB3" s="209"/>
      <c r="AC3" s="210"/>
      <c r="AD3" s="202" t="s">
        <v>46</v>
      </c>
      <c r="AE3" s="195"/>
      <c r="AF3" s="202" t="s">
        <v>47</v>
      </c>
      <c r="AG3" s="195"/>
    </row>
    <row r="4" spans="1:36" ht="13.5" customHeight="1" thickBot="1" x14ac:dyDescent="0.25">
      <c r="A4" s="206"/>
      <c r="B4" s="211" t="s">
        <v>11</v>
      </c>
      <c r="C4" s="213" t="s">
        <v>12</v>
      </c>
      <c r="D4" s="214"/>
      <c r="E4" s="217" t="s">
        <v>15</v>
      </c>
      <c r="F4" s="218"/>
      <c r="G4" s="217" t="s">
        <v>16</v>
      </c>
      <c r="H4" s="218"/>
      <c r="I4" s="211" t="s">
        <v>11</v>
      </c>
      <c r="J4" s="213" t="s">
        <v>12</v>
      </c>
      <c r="K4" s="214"/>
      <c r="L4" s="217" t="s">
        <v>15</v>
      </c>
      <c r="M4" s="218"/>
      <c r="N4" s="217" t="s">
        <v>16</v>
      </c>
      <c r="O4" s="218"/>
      <c r="P4" s="211" t="s">
        <v>11</v>
      </c>
      <c r="Q4" s="213" t="s">
        <v>12</v>
      </c>
      <c r="R4" s="214"/>
      <c r="S4" s="217" t="s">
        <v>15</v>
      </c>
      <c r="T4" s="218"/>
      <c r="U4" s="217" t="s">
        <v>16</v>
      </c>
      <c r="V4" s="218"/>
      <c r="W4" s="211" t="s">
        <v>11</v>
      </c>
      <c r="X4" s="213" t="s">
        <v>12</v>
      </c>
      <c r="Y4" s="214"/>
      <c r="Z4" s="217" t="s">
        <v>15</v>
      </c>
      <c r="AA4" s="218"/>
      <c r="AB4" s="217" t="s">
        <v>16</v>
      </c>
      <c r="AC4" s="218"/>
      <c r="AD4" s="219" t="s">
        <v>15</v>
      </c>
      <c r="AE4" s="220"/>
      <c r="AF4" s="219" t="s">
        <v>15</v>
      </c>
      <c r="AG4" s="220"/>
    </row>
    <row r="5" spans="1:36" ht="13.5" thickBot="1" x14ac:dyDescent="0.25">
      <c r="A5" s="207"/>
      <c r="B5" s="212"/>
      <c r="C5" s="215"/>
      <c r="D5" s="216"/>
      <c r="E5" s="19" t="s">
        <v>8</v>
      </c>
      <c r="F5" s="20">
        <v>7000</v>
      </c>
      <c r="G5" s="19" t="s">
        <v>8</v>
      </c>
      <c r="H5" s="20">
        <v>7000</v>
      </c>
      <c r="I5" s="212"/>
      <c r="J5" s="215"/>
      <c r="K5" s="216"/>
      <c r="L5" s="19" t="s">
        <v>8</v>
      </c>
      <c r="M5" s="20">
        <v>21000</v>
      </c>
      <c r="N5" s="19" t="s">
        <v>8</v>
      </c>
      <c r="O5" s="20">
        <v>21000</v>
      </c>
      <c r="P5" s="212"/>
      <c r="Q5" s="215"/>
      <c r="R5" s="216"/>
      <c r="S5" s="19" t="s">
        <v>8</v>
      </c>
      <c r="T5" s="20">
        <v>12000</v>
      </c>
      <c r="U5" s="19" t="s">
        <v>8</v>
      </c>
      <c r="V5" s="20">
        <v>12000</v>
      </c>
      <c r="W5" s="212"/>
      <c r="X5" s="215"/>
      <c r="Y5" s="216"/>
      <c r="Z5" s="19" t="s">
        <v>8</v>
      </c>
      <c r="AA5" s="20">
        <v>12000</v>
      </c>
      <c r="AB5" s="19" t="s">
        <v>8</v>
      </c>
      <c r="AC5" s="20">
        <v>12000</v>
      </c>
      <c r="AD5" s="19" t="s">
        <v>8</v>
      </c>
      <c r="AE5" s="20">
        <v>20</v>
      </c>
      <c r="AF5" s="19" t="s">
        <v>8</v>
      </c>
      <c r="AG5" s="20">
        <v>10</v>
      </c>
    </row>
    <row r="6" spans="1:36" ht="26.1" customHeight="1" thickBot="1" x14ac:dyDescent="0.25">
      <c r="A6" s="21" t="s">
        <v>18</v>
      </c>
      <c r="B6" s="25" t="s">
        <v>1</v>
      </c>
      <c r="C6" s="24" t="s">
        <v>2</v>
      </c>
      <c r="D6" s="24" t="s">
        <v>3</v>
      </c>
      <c r="E6" s="22" t="s">
        <v>10</v>
      </c>
      <c r="F6" s="23" t="s">
        <v>9</v>
      </c>
      <c r="G6" s="22" t="s">
        <v>10</v>
      </c>
      <c r="H6" s="23" t="s">
        <v>9</v>
      </c>
      <c r="I6" s="25" t="s">
        <v>1</v>
      </c>
      <c r="J6" s="24" t="s">
        <v>2</v>
      </c>
      <c r="K6" s="24" t="s">
        <v>3</v>
      </c>
      <c r="L6" s="22" t="s">
        <v>10</v>
      </c>
      <c r="M6" s="23" t="s">
        <v>9</v>
      </c>
      <c r="N6" s="22" t="s">
        <v>10</v>
      </c>
      <c r="O6" s="23" t="s">
        <v>9</v>
      </c>
      <c r="P6" s="25" t="s">
        <v>1</v>
      </c>
      <c r="Q6" s="24" t="s">
        <v>2</v>
      </c>
      <c r="R6" s="24" t="s">
        <v>3</v>
      </c>
      <c r="S6" s="22" t="s">
        <v>10</v>
      </c>
      <c r="T6" s="23" t="s">
        <v>9</v>
      </c>
      <c r="U6" s="22" t="s">
        <v>10</v>
      </c>
      <c r="V6" s="23" t="s">
        <v>9</v>
      </c>
      <c r="W6" s="25" t="s">
        <v>1</v>
      </c>
      <c r="X6" s="24" t="s">
        <v>2</v>
      </c>
      <c r="Y6" s="24" t="s">
        <v>3</v>
      </c>
      <c r="Z6" s="22" t="s">
        <v>10</v>
      </c>
      <c r="AA6" s="23" t="s">
        <v>9</v>
      </c>
      <c r="AB6" s="22" t="s">
        <v>10</v>
      </c>
      <c r="AC6" s="23" t="s">
        <v>9</v>
      </c>
      <c r="AD6" s="22" t="s">
        <v>10</v>
      </c>
      <c r="AE6" s="23" t="s">
        <v>9</v>
      </c>
      <c r="AF6" s="22" t="s">
        <v>10</v>
      </c>
      <c r="AG6" s="23" t="s">
        <v>9</v>
      </c>
      <c r="AH6" s="172" t="s">
        <v>129</v>
      </c>
      <c r="AI6" s="172" t="s">
        <v>131</v>
      </c>
      <c r="AJ6" s="172" t="s">
        <v>133</v>
      </c>
    </row>
    <row r="7" spans="1:36" x14ac:dyDescent="0.2">
      <c r="A7" s="18">
        <v>0</v>
      </c>
      <c r="B7" s="76">
        <v>10</v>
      </c>
      <c r="C7" s="39"/>
      <c r="D7" s="40"/>
      <c r="E7" s="2">
        <v>8388.06</v>
      </c>
      <c r="F7" s="45">
        <v>0</v>
      </c>
      <c r="G7" s="46">
        <v>4784.08</v>
      </c>
      <c r="H7" s="45" t="s">
        <v>17</v>
      </c>
      <c r="I7" s="169">
        <v>0</v>
      </c>
      <c r="J7" s="47"/>
      <c r="K7" s="48"/>
      <c r="L7" s="49">
        <v>984.8</v>
      </c>
      <c r="M7" s="45" t="s">
        <v>17</v>
      </c>
      <c r="N7" s="46">
        <v>672.8</v>
      </c>
      <c r="O7" s="45" t="s">
        <v>17</v>
      </c>
      <c r="P7" s="76">
        <v>25</v>
      </c>
      <c r="Q7" s="39"/>
      <c r="R7" s="40"/>
      <c r="S7" s="2">
        <v>108.09</v>
      </c>
      <c r="T7" s="45">
        <v>0</v>
      </c>
      <c r="U7" s="46">
        <v>49.51</v>
      </c>
      <c r="V7" s="45" t="s">
        <v>17</v>
      </c>
      <c r="W7" s="80">
        <v>9</v>
      </c>
      <c r="X7" s="47"/>
      <c r="Y7" s="48"/>
      <c r="Z7" s="49">
        <v>74.11</v>
      </c>
      <c r="AA7" s="45" t="s">
        <v>17</v>
      </c>
      <c r="AB7" s="46">
        <v>54.64</v>
      </c>
      <c r="AC7" s="45" t="s">
        <v>17</v>
      </c>
      <c r="AD7" s="46">
        <v>22874.2</v>
      </c>
      <c r="AE7" s="45" t="s">
        <v>17</v>
      </c>
      <c r="AF7" s="46">
        <v>10508</v>
      </c>
      <c r="AG7" s="45" t="s">
        <v>17</v>
      </c>
    </row>
    <row r="8" spans="1:36" x14ac:dyDescent="0.2">
      <c r="A8" s="5">
        <v>4.1666666666666664E-2</v>
      </c>
      <c r="B8" s="183">
        <f>F8/(1.73*35*0.9)</f>
        <v>10.276172125873764</v>
      </c>
      <c r="C8" s="41"/>
      <c r="D8" s="42"/>
      <c r="E8" s="3">
        <v>8388.14</v>
      </c>
      <c r="F8" s="13">
        <f>(E8-E7)*F$5</f>
        <v>559.99999999949068</v>
      </c>
      <c r="G8" s="46">
        <v>4784.12</v>
      </c>
      <c r="H8" s="13">
        <f>(G8-G7)*H$5</f>
        <v>279.99999999974534</v>
      </c>
      <c r="I8" s="183">
        <f>M8/(1.73*35*0.9)</f>
        <v>0</v>
      </c>
      <c r="J8" s="41"/>
      <c r="K8" s="42"/>
      <c r="L8" s="49">
        <v>984.8</v>
      </c>
      <c r="M8" s="13">
        <f>(L8-L7)*M$5</f>
        <v>0</v>
      </c>
      <c r="N8" s="46">
        <v>672.8</v>
      </c>
      <c r="O8" s="13">
        <f>(N8-N7)*O$5</f>
        <v>0</v>
      </c>
      <c r="P8" s="183">
        <f>T8/(1.73*10*0.9)</f>
        <v>46.242774566475738</v>
      </c>
      <c r="Q8" s="41"/>
      <c r="R8" s="42"/>
      <c r="S8" s="2">
        <v>108.15</v>
      </c>
      <c r="T8" s="13">
        <f>(S8-S7)*T$5</f>
        <v>720.00000000002728</v>
      </c>
      <c r="U8" s="46">
        <v>49.53</v>
      </c>
      <c r="V8" s="13">
        <f>(U8-U7)*V$5</f>
        <v>240.00000000003752</v>
      </c>
      <c r="W8" s="183">
        <f>AA8/(1.73*35*0.9)</f>
        <v>8.8081475364726138</v>
      </c>
      <c r="X8" s="41"/>
      <c r="Y8" s="42"/>
      <c r="Z8" s="49">
        <v>74.150000000000006</v>
      </c>
      <c r="AA8" s="13">
        <f>(Z8-Z7)*AA$5</f>
        <v>480.00000000007503</v>
      </c>
      <c r="AB8" s="46">
        <v>54.68</v>
      </c>
      <c r="AC8" s="13">
        <f>(AB8-AB7)*AC$5</f>
        <v>479.99999999998977</v>
      </c>
      <c r="AD8" s="46">
        <v>22874.2</v>
      </c>
      <c r="AE8" s="13">
        <f>(AD8-AD7)*AE$5</f>
        <v>0</v>
      </c>
      <c r="AF8" s="46">
        <v>10508</v>
      </c>
      <c r="AG8" s="13">
        <f>(AF8-AF7)*AG$5</f>
        <v>0</v>
      </c>
      <c r="AH8">
        <f>T8+AA8</f>
        <v>1200.0000000001023</v>
      </c>
      <c r="AI8">
        <f>V8+AC8</f>
        <v>720.00000000002728</v>
      </c>
      <c r="AJ8" s="175">
        <f>SQRT((AH8*AH8)+(AI8*AI8))</f>
        <v>1399.4284547629738</v>
      </c>
    </row>
    <row r="9" spans="1:36" x14ac:dyDescent="0.2">
      <c r="A9" s="5">
        <v>8.3333333333333301E-2</v>
      </c>
      <c r="B9" s="183">
        <f t="shared" ref="B9:B31" si="0">F9/(1.73*35*0.9)</f>
        <v>8.9916506101103355</v>
      </c>
      <c r="C9" s="41"/>
      <c r="D9" s="42"/>
      <c r="E9" s="3">
        <v>8388.2099999999991</v>
      </c>
      <c r="F9" s="13">
        <f t="shared" ref="F9:F31" si="1">(E9-E8)*F$5</f>
        <v>489.99999999796273</v>
      </c>
      <c r="G9" s="46">
        <v>4784.16</v>
      </c>
      <c r="H9" s="13">
        <f t="shared" ref="H9:H31" si="2">(G9-G8)*H$5</f>
        <v>279.99999999974534</v>
      </c>
      <c r="I9" s="169">
        <v>0</v>
      </c>
      <c r="J9" s="41"/>
      <c r="K9" s="42"/>
      <c r="L9" s="49">
        <v>984.8</v>
      </c>
      <c r="M9" s="13">
        <f t="shared" ref="M9:M31" si="3">(L9-L8)*M$5</f>
        <v>0</v>
      </c>
      <c r="N9" s="46">
        <v>672.9</v>
      </c>
      <c r="O9" s="13">
        <f t="shared" ref="O9:O31" si="4">(N9-N8)*O$5</f>
        <v>2100.0000000004775</v>
      </c>
      <c r="P9" s="183">
        <f t="shared" ref="P9:P31" si="5">T9/(1.73*10*0.9)</f>
        <v>38.535645472059464</v>
      </c>
      <c r="Q9" s="41"/>
      <c r="R9" s="42"/>
      <c r="S9" s="2">
        <v>108.2</v>
      </c>
      <c r="T9" s="13">
        <f t="shared" ref="T9:T31" si="6">(S9-S8)*T$5</f>
        <v>599.99999999996589</v>
      </c>
      <c r="U9" s="46">
        <v>49.54</v>
      </c>
      <c r="V9" s="13">
        <f t="shared" ref="V9:V31" si="7">(U9-U8)*V$5</f>
        <v>119.99999999997613</v>
      </c>
      <c r="W9" s="183">
        <f t="shared" ref="W9:W31" si="8">AA9/(1.73*35*0.9)</f>
        <v>8.8081475364694839</v>
      </c>
      <c r="X9" s="41"/>
      <c r="Y9" s="42"/>
      <c r="Z9" s="49">
        <v>74.19</v>
      </c>
      <c r="AA9" s="13">
        <f t="shared" ref="AA9:AA31" si="9">(Z9-Z8)*AA$5</f>
        <v>479.9999999999045</v>
      </c>
      <c r="AB9" s="46">
        <v>54.7</v>
      </c>
      <c r="AC9" s="13">
        <f t="shared" ref="AC9:AC31" si="10">(AB9-AB8)*AC$5</f>
        <v>240.00000000003752</v>
      </c>
      <c r="AD9" s="46">
        <v>22874.2</v>
      </c>
      <c r="AE9" s="13">
        <f t="shared" ref="AE9:AE31" si="11">(AD9-AD8)*AE$5</f>
        <v>0</v>
      </c>
      <c r="AF9" s="46">
        <v>10508</v>
      </c>
      <c r="AG9" s="13">
        <f t="shared" ref="AG9:AG20" si="12">(AF9-AF8)*AG$5</f>
        <v>0</v>
      </c>
      <c r="AH9">
        <f t="shared" ref="AH9:AH31" si="13">T9+AA9</f>
        <v>1079.9999999998704</v>
      </c>
      <c r="AI9">
        <f t="shared" ref="AI9:AI31" si="14">V9+AC9</f>
        <v>360.00000000001364</v>
      </c>
      <c r="AJ9" s="175">
        <f t="shared" ref="AJ9:AJ31" si="15">SQRT((AH9*AH9)+(AI9*AI9))</f>
        <v>1138.4199576604979</v>
      </c>
    </row>
    <row r="10" spans="1:36" x14ac:dyDescent="0.2">
      <c r="A10" s="5">
        <v>0.125</v>
      </c>
      <c r="B10" s="183">
        <f t="shared" si="0"/>
        <v>10.276172126107417</v>
      </c>
      <c r="C10" s="41"/>
      <c r="D10" s="42"/>
      <c r="E10" s="3">
        <v>8388.2900000000009</v>
      </c>
      <c r="F10" s="13">
        <f t="shared" si="1"/>
        <v>560.00000001222361</v>
      </c>
      <c r="G10" s="46">
        <v>4784.2</v>
      </c>
      <c r="H10" s="13">
        <f t="shared" si="2"/>
        <v>279.99999999974534</v>
      </c>
      <c r="I10" s="169">
        <v>0</v>
      </c>
      <c r="J10" s="41"/>
      <c r="K10" s="42"/>
      <c r="L10" s="49">
        <v>984.8</v>
      </c>
      <c r="M10" s="13">
        <f t="shared" si="3"/>
        <v>0</v>
      </c>
      <c r="N10" s="46">
        <v>672.9</v>
      </c>
      <c r="O10" s="13">
        <f t="shared" si="4"/>
        <v>0</v>
      </c>
      <c r="P10" s="183">
        <f t="shared" si="5"/>
        <v>46.242774566475738</v>
      </c>
      <c r="Q10" s="41"/>
      <c r="R10" s="42"/>
      <c r="S10" s="2">
        <v>108.26</v>
      </c>
      <c r="T10" s="13">
        <f t="shared" si="6"/>
        <v>720.00000000002728</v>
      </c>
      <c r="U10" s="46">
        <v>49.56</v>
      </c>
      <c r="V10" s="13">
        <f t="shared" si="7"/>
        <v>240.00000000003752</v>
      </c>
      <c r="W10" s="183">
        <f t="shared" si="8"/>
        <v>6.6061106523536779</v>
      </c>
      <c r="X10" s="41"/>
      <c r="Y10" s="42"/>
      <c r="Z10" s="49">
        <v>74.22</v>
      </c>
      <c r="AA10" s="13">
        <f t="shared" si="9"/>
        <v>360.00000000001364</v>
      </c>
      <c r="AB10" s="46">
        <v>54.72</v>
      </c>
      <c r="AC10" s="13">
        <f t="shared" si="10"/>
        <v>239.99999999995225</v>
      </c>
      <c r="AD10" s="46">
        <v>22874.2</v>
      </c>
      <c r="AE10" s="13">
        <f t="shared" si="11"/>
        <v>0</v>
      </c>
      <c r="AF10" s="46">
        <v>10508</v>
      </c>
      <c r="AG10" s="13">
        <f t="shared" si="12"/>
        <v>0</v>
      </c>
      <c r="AH10">
        <f t="shared" si="13"/>
        <v>1080.0000000000409</v>
      </c>
      <c r="AI10">
        <f t="shared" si="14"/>
        <v>479.99999999998977</v>
      </c>
      <c r="AJ10" s="175">
        <f t="shared" si="15"/>
        <v>1181.8629362155659</v>
      </c>
    </row>
    <row r="11" spans="1:36" x14ac:dyDescent="0.2">
      <c r="A11" s="28">
        <v>0.16666666666666699</v>
      </c>
      <c r="B11" s="184">
        <f t="shared" si="0"/>
        <v>10.276172125873764</v>
      </c>
      <c r="C11" s="43"/>
      <c r="D11" s="44"/>
      <c r="E11" s="34">
        <v>8388.3700000000008</v>
      </c>
      <c r="F11" s="32">
        <f t="shared" si="1"/>
        <v>559.99999999949068</v>
      </c>
      <c r="G11" s="121">
        <v>4784.2299999999996</v>
      </c>
      <c r="H11" s="32">
        <f t="shared" si="2"/>
        <v>209.99999999821739</v>
      </c>
      <c r="I11" s="122">
        <v>0</v>
      </c>
      <c r="J11" s="43"/>
      <c r="K11" s="44"/>
      <c r="L11" s="123">
        <v>984.9</v>
      </c>
      <c r="M11" s="32">
        <f t="shared" si="3"/>
        <v>2100.0000000004775</v>
      </c>
      <c r="N11" s="121">
        <v>672.9</v>
      </c>
      <c r="O11" s="32">
        <f t="shared" si="4"/>
        <v>0</v>
      </c>
      <c r="P11" s="184">
        <f t="shared" si="5"/>
        <v>38.535645472059464</v>
      </c>
      <c r="Q11" s="43"/>
      <c r="R11" s="44"/>
      <c r="S11" s="100">
        <v>108.31</v>
      </c>
      <c r="T11" s="32">
        <f t="shared" si="6"/>
        <v>599.99999999996589</v>
      </c>
      <c r="U11" s="121">
        <v>49.58</v>
      </c>
      <c r="V11" s="32">
        <f t="shared" si="7"/>
        <v>239.99999999995225</v>
      </c>
      <c r="W11" s="184">
        <f t="shared" si="8"/>
        <v>4.4040737682347419</v>
      </c>
      <c r="X11" s="43"/>
      <c r="Y11" s="44"/>
      <c r="Z11" s="123">
        <v>74.239999999999995</v>
      </c>
      <c r="AA11" s="32">
        <f t="shared" si="9"/>
        <v>239.99999999995225</v>
      </c>
      <c r="AB11" s="121">
        <v>54.74</v>
      </c>
      <c r="AC11" s="32">
        <f t="shared" si="10"/>
        <v>240.00000000003752</v>
      </c>
      <c r="AD11" s="121">
        <v>22874.3</v>
      </c>
      <c r="AE11" s="32">
        <f t="shared" si="11"/>
        <v>1.9999999999708962</v>
      </c>
      <c r="AF11" s="121">
        <v>10508</v>
      </c>
      <c r="AG11" s="32">
        <f t="shared" si="12"/>
        <v>0</v>
      </c>
      <c r="AH11">
        <f t="shared" si="13"/>
        <v>839.99999999991815</v>
      </c>
      <c r="AI11">
        <f t="shared" si="14"/>
        <v>479.99999999998977</v>
      </c>
      <c r="AJ11" s="175">
        <f t="shared" si="15"/>
        <v>967.47092979574984</v>
      </c>
    </row>
    <row r="12" spans="1:36" x14ac:dyDescent="0.2">
      <c r="A12" s="5">
        <v>0.20833333333333301</v>
      </c>
      <c r="B12" s="183">
        <f t="shared" si="0"/>
        <v>7.7071290943469091</v>
      </c>
      <c r="C12" s="41"/>
      <c r="D12" s="42"/>
      <c r="E12" s="3">
        <v>8388.43</v>
      </c>
      <c r="F12" s="13">
        <f t="shared" si="1"/>
        <v>419.99999999643478</v>
      </c>
      <c r="G12" s="46">
        <v>4784.26</v>
      </c>
      <c r="H12" s="13">
        <f t="shared" si="2"/>
        <v>210.00000000458385</v>
      </c>
      <c r="I12" s="169">
        <v>0</v>
      </c>
      <c r="J12" s="41"/>
      <c r="K12" s="42"/>
      <c r="L12" s="49">
        <v>984.9</v>
      </c>
      <c r="M12" s="13">
        <f t="shared" si="3"/>
        <v>0</v>
      </c>
      <c r="N12" s="46">
        <v>672.9</v>
      </c>
      <c r="O12" s="13">
        <f t="shared" si="4"/>
        <v>0</v>
      </c>
      <c r="P12" s="183">
        <f t="shared" si="5"/>
        <v>30.82851637764319</v>
      </c>
      <c r="Q12" s="41"/>
      <c r="R12" s="42"/>
      <c r="S12" s="2">
        <v>108.35</v>
      </c>
      <c r="T12" s="13">
        <f t="shared" si="6"/>
        <v>479.9999999999045</v>
      </c>
      <c r="U12" s="46">
        <v>49.6</v>
      </c>
      <c r="V12" s="13">
        <f t="shared" si="7"/>
        <v>240.00000000003752</v>
      </c>
      <c r="W12" s="183">
        <f t="shared" si="8"/>
        <v>6.6061106523536779</v>
      </c>
      <c r="X12" s="41"/>
      <c r="Y12" s="42"/>
      <c r="Z12" s="49">
        <v>74.27</v>
      </c>
      <c r="AA12" s="13">
        <f t="shared" si="9"/>
        <v>360.00000000001364</v>
      </c>
      <c r="AB12" s="46">
        <v>54.76</v>
      </c>
      <c r="AC12" s="13">
        <f t="shared" si="10"/>
        <v>239.99999999995225</v>
      </c>
      <c r="AD12" s="46">
        <v>22874.3</v>
      </c>
      <c r="AE12" s="13">
        <f t="shared" si="11"/>
        <v>0</v>
      </c>
      <c r="AF12" s="46">
        <v>10508</v>
      </c>
      <c r="AG12" s="13">
        <f t="shared" si="12"/>
        <v>0</v>
      </c>
      <c r="AH12">
        <f t="shared" si="13"/>
        <v>839.99999999991815</v>
      </c>
      <c r="AI12">
        <f t="shared" si="14"/>
        <v>479.99999999998977</v>
      </c>
      <c r="AJ12" s="175">
        <f t="shared" si="15"/>
        <v>967.47092979574984</v>
      </c>
    </row>
    <row r="13" spans="1:36" x14ac:dyDescent="0.2">
      <c r="A13" s="5">
        <v>0.25</v>
      </c>
      <c r="B13" s="183">
        <f t="shared" si="0"/>
        <v>8.9916506101103355</v>
      </c>
      <c r="C13" s="41"/>
      <c r="D13" s="42"/>
      <c r="E13" s="3">
        <v>8388.5</v>
      </c>
      <c r="F13" s="13">
        <f t="shared" si="1"/>
        <v>489.99999999796273</v>
      </c>
      <c r="G13" s="46">
        <v>4784.3</v>
      </c>
      <c r="H13" s="13">
        <f t="shared" si="2"/>
        <v>279.99999999974534</v>
      </c>
      <c r="I13" s="169">
        <v>0</v>
      </c>
      <c r="J13" s="41"/>
      <c r="K13" s="42"/>
      <c r="L13" s="49">
        <v>984.9</v>
      </c>
      <c r="M13" s="13">
        <f t="shared" si="3"/>
        <v>0</v>
      </c>
      <c r="N13" s="46">
        <v>672.9</v>
      </c>
      <c r="O13" s="13">
        <f t="shared" si="4"/>
        <v>0</v>
      </c>
      <c r="P13" s="183">
        <f t="shared" si="5"/>
        <v>30.828516377654143</v>
      </c>
      <c r="Q13" s="41"/>
      <c r="R13" s="42"/>
      <c r="S13" s="2">
        <v>108.39</v>
      </c>
      <c r="T13" s="13">
        <f t="shared" si="6"/>
        <v>480.00000000007503</v>
      </c>
      <c r="U13" s="46">
        <v>49.62</v>
      </c>
      <c r="V13" s="13">
        <f t="shared" si="7"/>
        <v>239.99999999995225</v>
      </c>
      <c r="W13" s="183">
        <f t="shared" si="8"/>
        <v>6.6061106523536779</v>
      </c>
      <c r="X13" s="41"/>
      <c r="Y13" s="42"/>
      <c r="Z13" s="49">
        <v>74.3</v>
      </c>
      <c r="AA13" s="13">
        <f t="shared" si="9"/>
        <v>360.00000000001364</v>
      </c>
      <c r="AB13" s="46">
        <v>54.79</v>
      </c>
      <c r="AC13" s="13">
        <f t="shared" si="10"/>
        <v>360.00000000001364</v>
      </c>
      <c r="AD13" s="46">
        <v>22874.3</v>
      </c>
      <c r="AE13" s="13">
        <f t="shared" si="11"/>
        <v>0</v>
      </c>
      <c r="AF13" s="46">
        <v>10508</v>
      </c>
      <c r="AG13" s="13">
        <f t="shared" si="12"/>
        <v>0</v>
      </c>
      <c r="AH13">
        <f t="shared" si="13"/>
        <v>840.00000000008868</v>
      </c>
      <c r="AI13">
        <f t="shared" si="14"/>
        <v>599.99999999996589</v>
      </c>
      <c r="AJ13" s="175">
        <f t="shared" si="15"/>
        <v>1032.2790320451675</v>
      </c>
    </row>
    <row r="14" spans="1:36" x14ac:dyDescent="0.2">
      <c r="A14" s="5">
        <v>0.29166666666666702</v>
      </c>
      <c r="B14" s="183">
        <f t="shared" si="0"/>
        <v>8.9916506101103355</v>
      </c>
      <c r="C14" s="41"/>
      <c r="D14" s="42"/>
      <c r="E14" s="3">
        <v>8388.57</v>
      </c>
      <c r="F14" s="13">
        <f t="shared" si="1"/>
        <v>489.99999999796273</v>
      </c>
      <c r="G14" s="46">
        <v>4784.33</v>
      </c>
      <c r="H14" s="13">
        <f t="shared" si="2"/>
        <v>209.99999999821739</v>
      </c>
      <c r="I14" s="169">
        <v>0</v>
      </c>
      <c r="J14" s="41"/>
      <c r="K14" s="42"/>
      <c r="L14" s="49">
        <v>984.9</v>
      </c>
      <c r="M14" s="13">
        <f t="shared" si="3"/>
        <v>0</v>
      </c>
      <c r="N14" s="46">
        <v>672.9</v>
      </c>
      <c r="O14" s="13">
        <f t="shared" si="4"/>
        <v>0</v>
      </c>
      <c r="P14" s="183">
        <f t="shared" si="5"/>
        <v>46.242774566475738</v>
      </c>
      <c r="Q14" s="41"/>
      <c r="R14" s="42"/>
      <c r="S14" s="2">
        <v>108.45</v>
      </c>
      <c r="T14" s="13">
        <f t="shared" si="6"/>
        <v>720.00000000002728</v>
      </c>
      <c r="U14" s="46">
        <v>49.63</v>
      </c>
      <c r="V14" s="13">
        <f t="shared" si="7"/>
        <v>120.00000000006139</v>
      </c>
      <c r="W14" s="183">
        <f t="shared" si="8"/>
        <v>6.6061106523536779</v>
      </c>
      <c r="X14" s="41"/>
      <c r="Y14" s="42"/>
      <c r="Z14" s="49">
        <v>74.33</v>
      </c>
      <c r="AA14" s="13">
        <f t="shared" si="9"/>
        <v>360.00000000001364</v>
      </c>
      <c r="AB14" s="46">
        <v>54.8</v>
      </c>
      <c r="AC14" s="13">
        <f t="shared" si="10"/>
        <v>119.99999999997613</v>
      </c>
      <c r="AD14" s="46">
        <v>22874.400000000001</v>
      </c>
      <c r="AE14" s="13">
        <f t="shared" si="11"/>
        <v>2.0000000000436557</v>
      </c>
      <c r="AF14" s="46">
        <v>10508</v>
      </c>
      <c r="AG14" s="13">
        <f t="shared" si="12"/>
        <v>0</v>
      </c>
      <c r="AH14">
        <f t="shared" si="13"/>
        <v>1080.0000000000409</v>
      </c>
      <c r="AI14">
        <f t="shared" si="14"/>
        <v>240.00000000003752</v>
      </c>
      <c r="AJ14" s="175">
        <f t="shared" si="15"/>
        <v>1106.3453348751946</v>
      </c>
    </row>
    <row r="15" spans="1:36" x14ac:dyDescent="0.2">
      <c r="A15" s="5">
        <v>0.33333333333333298</v>
      </c>
      <c r="B15" s="183">
        <f t="shared" si="0"/>
        <v>7.7071290943469091</v>
      </c>
      <c r="C15" s="41"/>
      <c r="D15" s="42"/>
      <c r="E15" s="3">
        <v>8388.6299999999992</v>
      </c>
      <c r="F15" s="13">
        <f t="shared" si="1"/>
        <v>419.99999999643478</v>
      </c>
      <c r="G15" s="46">
        <v>4784.3599999999997</v>
      </c>
      <c r="H15" s="13">
        <f t="shared" si="2"/>
        <v>209.99999999821739</v>
      </c>
      <c r="I15" s="169">
        <v>0</v>
      </c>
      <c r="J15" s="41"/>
      <c r="K15" s="42"/>
      <c r="L15" s="49">
        <v>984.9</v>
      </c>
      <c r="M15" s="13">
        <f t="shared" si="3"/>
        <v>0</v>
      </c>
      <c r="N15" s="46">
        <v>672.9</v>
      </c>
      <c r="O15" s="13">
        <f t="shared" si="4"/>
        <v>0</v>
      </c>
      <c r="P15" s="183">
        <f t="shared" si="5"/>
        <v>38.535645472059464</v>
      </c>
      <c r="Q15" s="41"/>
      <c r="R15" s="42"/>
      <c r="S15" s="2">
        <v>108.5</v>
      </c>
      <c r="T15" s="13">
        <f t="shared" si="6"/>
        <v>599.99999999996589</v>
      </c>
      <c r="U15" s="46">
        <v>49.65</v>
      </c>
      <c r="V15" s="13">
        <f t="shared" si="7"/>
        <v>239.99999999995225</v>
      </c>
      <c r="W15" s="183">
        <f t="shared" si="8"/>
        <v>4.4040737682347419</v>
      </c>
      <c r="X15" s="41"/>
      <c r="Y15" s="42"/>
      <c r="Z15" s="49">
        <v>74.349999999999994</v>
      </c>
      <c r="AA15" s="13">
        <f t="shared" si="9"/>
        <v>239.99999999995225</v>
      </c>
      <c r="AB15" s="46">
        <v>54.82</v>
      </c>
      <c r="AC15" s="13">
        <f t="shared" si="10"/>
        <v>240.00000000003752</v>
      </c>
      <c r="AD15" s="46">
        <v>22874.400000000001</v>
      </c>
      <c r="AE15" s="13">
        <f t="shared" si="11"/>
        <v>0</v>
      </c>
      <c r="AF15" s="46">
        <v>10508</v>
      </c>
      <c r="AG15" s="13">
        <f t="shared" si="12"/>
        <v>0</v>
      </c>
      <c r="AH15">
        <f t="shared" si="13"/>
        <v>839.99999999991815</v>
      </c>
      <c r="AI15">
        <f t="shared" si="14"/>
        <v>479.99999999998977</v>
      </c>
      <c r="AJ15" s="175">
        <f t="shared" si="15"/>
        <v>967.47092979574984</v>
      </c>
    </row>
    <row r="16" spans="1:36" x14ac:dyDescent="0.2">
      <c r="A16" s="64">
        <v>0.375</v>
      </c>
      <c r="B16" s="183">
        <f t="shared" si="0"/>
        <v>12.845215157400617</v>
      </c>
      <c r="C16" s="71"/>
      <c r="D16" s="72"/>
      <c r="E16" s="77">
        <v>8388.73</v>
      </c>
      <c r="F16" s="67">
        <f t="shared" si="1"/>
        <v>700.00000000254659</v>
      </c>
      <c r="G16" s="46">
        <v>4784.4399999999996</v>
      </c>
      <c r="H16" s="67">
        <f t="shared" si="2"/>
        <v>559.99999999949068</v>
      </c>
      <c r="I16" s="169">
        <v>0</v>
      </c>
      <c r="J16" s="71"/>
      <c r="K16" s="72"/>
      <c r="L16" s="49">
        <v>984.9</v>
      </c>
      <c r="M16" s="67">
        <f t="shared" si="3"/>
        <v>0</v>
      </c>
      <c r="N16" s="46">
        <v>672.9</v>
      </c>
      <c r="O16" s="67">
        <f t="shared" si="4"/>
        <v>0</v>
      </c>
      <c r="P16" s="183">
        <f t="shared" si="5"/>
        <v>46.242774566475738</v>
      </c>
      <c r="Q16" s="71"/>
      <c r="R16" s="72"/>
      <c r="S16" s="2">
        <v>108.56</v>
      </c>
      <c r="T16" s="67">
        <f t="shared" si="6"/>
        <v>720.00000000002728</v>
      </c>
      <c r="U16" s="46">
        <v>49.7</v>
      </c>
      <c r="V16" s="67">
        <f t="shared" si="7"/>
        <v>600.00000000005116</v>
      </c>
      <c r="W16" s="183">
        <f t="shared" si="8"/>
        <v>6.6061106523536779</v>
      </c>
      <c r="X16" s="71"/>
      <c r="Y16" s="72"/>
      <c r="Z16" s="49">
        <v>74.38</v>
      </c>
      <c r="AA16" s="67">
        <f t="shared" si="9"/>
        <v>360.00000000001364</v>
      </c>
      <c r="AB16" s="46">
        <v>54.85</v>
      </c>
      <c r="AC16" s="67">
        <f t="shared" si="10"/>
        <v>360.00000000001364</v>
      </c>
      <c r="AD16" s="46">
        <v>22874.400000000001</v>
      </c>
      <c r="AE16" s="67">
        <f t="shared" si="11"/>
        <v>0</v>
      </c>
      <c r="AF16" s="46">
        <v>10508</v>
      </c>
      <c r="AG16" s="67">
        <f t="shared" si="12"/>
        <v>0</v>
      </c>
      <c r="AH16">
        <f t="shared" si="13"/>
        <v>1080.0000000000409</v>
      </c>
      <c r="AI16">
        <f t="shared" si="14"/>
        <v>960.0000000000648</v>
      </c>
      <c r="AJ16" s="175">
        <f t="shared" si="15"/>
        <v>1444.991349455149</v>
      </c>
    </row>
    <row r="17" spans="1:36" x14ac:dyDescent="0.2">
      <c r="A17" s="28">
        <v>0.41666666666666702</v>
      </c>
      <c r="B17" s="184">
        <f t="shared" si="0"/>
        <v>14.129736673164043</v>
      </c>
      <c r="C17" s="43"/>
      <c r="D17" s="44"/>
      <c r="E17" s="78">
        <v>8388.84</v>
      </c>
      <c r="F17" s="32">
        <f t="shared" si="1"/>
        <v>770.00000000407454</v>
      </c>
      <c r="G17" s="121">
        <v>4784.53</v>
      </c>
      <c r="H17" s="32">
        <f t="shared" si="2"/>
        <v>630.00000000101863</v>
      </c>
      <c r="I17" s="122">
        <v>0</v>
      </c>
      <c r="J17" s="43"/>
      <c r="K17" s="44"/>
      <c r="L17" s="123">
        <v>985</v>
      </c>
      <c r="M17" s="32">
        <f t="shared" si="3"/>
        <v>2100.0000000004775</v>
      </c>
      <c r="N17" s="121">
        <v>673</v>
      </c>
      <c r="O17" s="32">
        <f t="shared" si="4"/>
        <v>2100.0000000004775</v>
      </c>
      <c r="P17" s="184">
        <f t="shared" si="5"/>
        <v>53.949903660881063</v>
      </c>
      <c r="Q17" s="43"/>
      <c r="R17" s="44"/>
      <c r="S17" s="100">
        <v>108.63</v>
      </c>
      <c r="T17" s="32">
        <f t="shared" si="6"/>
        <v>839.99999999991815</v>
      </c>
      <c r="U17" s="121">
        <v>49.74</v>
      </c>
      <c r="V17" s="32">
        <f t="shared" si="7"/>
        <v>479.99999999998977</v>
      </c>
      <c r="W17" s="184">
        <f t="shared" si="8"/>
        <v>8.8081475364726138</v>
      </c>
      <c r="X17" s="43"/>
      <c r="Y17" s="44"/>
      <c r="Z17" s="123">
        <v>74.42</v>
      </c>
      <c r="AA17" s="32">
        <f t="shared" si="9"/>
        <v>480.00000000007503</v>
      </c>
      <c r="AB17" s="121">
        <v>54.88</v>
      </c>
      <c r="AC17" s="32">
        <f t="shared" si="10"/>
        <v>360.00000000001364</v>
      </c>
      <c r="AD17" s="121">
        <v>22874.400000000001</v>
      </c>
      <c r="AE17" s="32">
        <f t="shared" si="11"/>
        <v>0</v>
      </c>
      <c r="AF17" s="121">
        <v>10508</v>
      </c>
      <c r="AG17" s="32">
        <f t="shared" si="12"/>
        <v>0</v>
      </c>
      <c r="AH17">
        <f t="shared" si="13"/>
        <v>1319.9999999999932</v>
      </c>
      <c r="AI17">
        <f t="shared" si="14"/>
        <v>840.00000000000341</v>
      </c>
      <c r="AJ17" s="175">
        <f t="shared" si="15"/>
        <v>1564.6085772486317</v>
      </c>
    </row>
    <row r="18" spans="1:36" x14ac:dyDescent="0.2">
      <c r="A18" s="5">
        <v>0.45833333333333298</v>
      </c>
      <c r="B18" s="183">
        <f t="shared" si="0"/>
        <v>12.845215157400617</v>
      </c>
      <c r="C18" s="41"/>
      <c r="D18" s="42"/>
      <c r="E18" s="79">
        <v>8388.94</v>
      </c>
      <c r="F18" s="13">
        <f t="shared" si="1"/>
        <v>700.00000000254659</v>
      </c>
      <c r="G18" s="46">
        <v>4784.6099999999997</v>
      </c>
      <c r="H18" s="13">
        <f t="shared" si="2"/>
        <v>559.99999999949068</v>
      </c>
      <c r="I18" s="169">
        <v>0</v>
      </c>
      <c r="J18" s="41"/>
      <c r="K18" s="42"/>
      <c r="L18" s="49">
        <v>985</v>
      </c>
      <c r="M18" s="13">
        <f t="shared" si="3"/>
        <v>0</v>
      </c>
      <c r="N18" s="46">
        <v>673</v>
      </c>
      <c r="O18" s="13">
        <f t="shared" si="4"/>
        <v>0</v>
      </c>
      <c r="P18" s="183">
        <f t="shared" si="5"/>
        <v>53.949903660892012</v>
      </c>
      <c r="Q18" s="41"/>
      <c r="R18" s="42"/>
      <c r="S18" s="2">
        <v>108.7</v>
      </c>
      <c r="T18" s="13">
        <f t="shared" si="6"/>
        <v>840.00000000008868</v>
      </c>
      <c r="U18" s="46">
        <v>49.78</v>
      </c>
      <c r="V18" s="13">
        <f t="shared" si="7"/>
        <v>479.99999999998977</v>
      </c>
      <c r="W18" s="183">
        <f t="shared" si="8"/>
        <v>8.8081475364694839</v>
      </c>
      <c r="X18" s="41"/>
      <c r="Y18" s="42"/>
      <c r="Z18" s="49">
        <v>74.459999999999994</v>
      </c>
      <c r="AA18" s="13">
        <f t="shared" si="9"/>
        <v>479.9999999999045</v>
      </c>
      <c r="AB18" s="46">
        <v>54.91</v>
      </c>
      <c r="AC18" s="13">
        <f t="shared" si="10"/>
        <v>359.99999999992838</v>
      </c>
      <c r="AD18" s="46">
        <v>22874.400000000001</v>
      </c>
      <c r="AE18" s="13">
        <f t="shared" si="11"/>
        <v>0</v>
      </c>
      <c r="AF18" s="46">
        <v>10508</v>
      </c>
      <c r="AG18" s="13">
        <f t="shared" si="12"/>
        <v>0</v>
      </c>
      <c r="AH18">
        <f t="shared" si="13"/>
        <v>1319.9999999999932</v>
      </c>
      <c r="AI18">
        <f t="shared" si="14"/>
        <v>839.99999999991815</v>
      </c>
      <c r="AJ18" s="175">
        <f t="shared" si="15"/>
        <v>1564.608577248586</v>
      </c>
    </row>
    <row r="19" spans="1:36" x14ac:dyDescent="0.2">
      <c r="A19" s="5">
        <v>0.5</v>
      </c>
      <c r="B19" s="183">
        <f t="shared" si="0"/>
        <v>12.845215157400617</v>
      </c>
      <c r="C19" s="41"/>
      <c r="D19" s="42"/>
      <c r="E19" s="79">
        <v>8389.0400000000009</v>
      </c>
      <c r="F19" s="13">
        <f t="shared" si="1"/>
        <v>700.00000000254659</v>
      </c>
      <c r="G19" s="46">
        <v>4784.6899999999996</v>
      </c>
      <c r="H19" s="13">
        <f t="shared" si="2"/>
        <v>559.99999999949068</v>
      </c>
      <c r="I19" s="169">
        <v>0</v>
      </c>
      <c r="J19" s="41"/>
      <c r="K19" s="42"/>
      <c r="L19" s="49">
        <v>985</v>
      </c>
      <c r="M19" s="13">
        <f t="shared" si="3"/>
        <v>0</v>
      </c>
      <c r="N19" s="46">
        <v>673</v>
      </c>
      <c r="O19" s="13">
        <f t="shared" si="4"/>
        <v>0</v>
      </c>
      <c r="P19" s="183">
        <f t="shared" si="5"/>
        <v>53.949903660881063</v>
      </c>
      <c r="Q19" s="41"/>
      <c r="R19" s="42"/>
      <c r="S19" s="2">
        <v>108.77</v>
      </c>
      <c r="T19" s="13">
        <f t="shared" si="6"/>
        <v>839.99999999991815</v>
      </c>
      <c r="U19" s="46">
        <v>49.82</v>
      </c>
      <c r="V19" s="13">
        <f t="shared" si="7"/>
        <v>479.99999999998977</v>
      </c>
      <c r="W19" s="183">
        <f t="shared" si="8"/>
        <v>8.8081475364726138</v>
      </c>
      <c r="X19" s="41"/>
      <c r="Y19" s="42"/>
      <c r="Z19" s="49">
        <v>74.5</v>
      </c>
      <c r="AA19" s="13">
        <f t="shared" si="9"/>
        <v>480.00000000007503</v>
      </c>
      <c r="AB19" s="46">
        <v>54.95</v>
      </c>
      <c r="AC19" s="13">
        <f t="shared" si="10"/>
        <v>480.00000000007503</v>
      </c>
      <c r="AD19" s="46">
        <v>22874.400000000001</v>
      </c>
      <c r="AE19" s="13">
        <f t="shared" si="11"/>
        <v>0</v>
      </c>
      <c r="AF19" s="46">
        <v>10508</v>
      </c>
      <c r="AG19" s="13">
        <f t="shared" si="12"/>
        <v>0</v>
      </c>
      <c r="AH19">
        <f t="shared" si="13"/>
        <v>1319.9999999999932</v>
      </c>
      <c r="AI19">
        <f t="shared" si="14"/>
        <v>960.0000000000648</v>
      </c>
      <c r="AJ19" s="175">
        <f t="shared" si="15"/>
        <v>1632.1764610482858</v>
      </c>
    </row>
    <row r="20" spans="1:36" x14ac:dyDescent="0.2">
      <c r="A20" s="5">
        <v>0.54166666666666696</v>
      </c>
      <c r="B20" s="183">
        <f t="shared" si="0"/>
        <v>12.845215157166963</v>
      </c>
      <c r="C20" s="41"/>
      <c r="D20" s="42"/>
      <c r="E20" s="79">
        <v>8389.14</v>
      </c>
      <c r="F20" s="13">
        <f t="shared" si="1"/>
        <v>699.99999998981366</v>
      </c>
      <c r="G20" s="46">
        <v>4784.7700000000004</v>
      </c>
      <c r="H20" s="13">
        <f t="shared" si="2"/>
        <v>560.00000000585715</v>
      </c>
      <c r="I20" s="169">
        <v>0</v>
      </c>
      <c r="J20" s="41"/>
      <c r="K20" s="42"/>
      <c r="L20" s="49">
        <v>985</v>
      </c>
      <c r="M20" s="13">
        <f t="shared" si="3"/>
        <v>0</v>
      </c>
      <c r="N20" s="46">
        <v>673</v>
      </c>
      <c r="O20" s="13">
        <f t="shared" si="4"/>
        <v>0</v>
      </c>
      <c r="P20" s="183">
        <f t="shared" si="5"/>
        <v>46.242774566475738</v>
      </c>
      <c r="Q20" s="41"/>
      <c r="R20" s="42"/>
      <c r="S20" s="2">
        <v>108.83</v>
      </c>
      <c r="T20" s="13">
        <f t="shared" si="6"/>
        <v>720.00000000002728</v>
      </c>
      <c r="U20" s="46">
        <v>49.87</v>
      </c>
      <c r="V20" s="13">
        <f t="shared" si="7"/>
        <v>599.99999999996589</v>
      </c>
      <c r="W20" s="183">
        <f t="shared" si="8"/>
        <v>6.6061106523536779</v>
      </c>
      <c r="X20" s="41"/>
      <c r="Y20" s="42"/>
      <c r="Z20" s="49">
        <v>74.53</v>
      </c>
      <c r="AA20" s="13">
        <f t="shared" si="9"/>
        <v>360.00000000001364</v>
      </c>
      <c r="AB20" s="46">
        <v>54.98</v>
      </c>
      <c r="AC20" s="13">
        <f t="shared" si="10"/>
        <v>359.99999999992838</v>
      </c>
      <c r="AD20" s="46">
        <v>22874.400000000001</v>
      </c>
      <c r="AE20" s="13">
        <f t="shared" si="11"/>
        <v>0</v>
      </c>
      <c r="AF20" s="46">
        <v>10508</v>
      </c>
      <c r="AG20" s="13">
        <f t="shared" si="12"/>
        <v>0</v>
      </c>
      <c r="AH20">
        <f t="shared" si="13"/>
        <v>1080.0000000000409</v>
      </c>
      <c r="AI20">
        <f t="shared" si="14"/>
        <v>959.99999999989427</v>
      </c>
      <c r="AJ20" s="175">
        <f t="shared" si="15"/>
        <v>1444.9913494550358</v>
      </c>
    </row>
    <row r="21" spans="1:36" x14ac:dyDescent="0.2">
      <c r="A21" s="5">
        <v>0.58333333333333304</v>
      </c>
      <c r="B21" s="183">
        <f t="shared" si="0"/>
        <v>12.845215157400617</v>
      </c>
      <c r="C21" s="41"/>
      <c r="D21" s="42"/>
      <c r="E21" s="79">
        <v>8389.24</v>
      </c>
      <c r="F21" s="13">
        <f t="shared" si="1"/>
        <v>700.00000000254659</v>
      </c>
      <c r="G21" s="46">
        <v>4784.84</v>
      </c>
      <c r="H21" s="13">
        <f t="shared" si="2"/>
        <v>489.99999999796273</v>
      </c>
      <c r="I21" s="169">
        <v>0</v>
      </c>
      <c r="J21" s="41"/>
      <c r="K21" s="42"/>
      <c r="L21" s="49">
        <v>985.1</v>
      </c>
      <c r="M21" s="13">
        <f t="shared" si="3"/>
        <v>2100.0000000004775</v>
      </c>
      <c r="N21" s="46">
        <v>673</v>
      </c>
      <c r="O21" s="13">
        <f t="shared" si="4"/>
        <v>0</v>
      </c>
      <c r="P21" s="183">
        <f t="shared" si="5"/>
        <v>53.949903660892012</v>
      </c>
      <c r="Q21" s="41"/>
      <c r="R21" s="42"/>
      <c r="S21" s="2">
        <v>108.9</v>
      </c>
      <c r="T21" s="13">
        <f t="shared" si="6"/>
        <v>840.00000000008868</v>
      </c>
      <c r="U21" s="46">
        <v>49.91</v>
      </c>
      <c r="V21" s="13">
        <f t="shared" si="7"/>
        <v>479.99999999998977</v>
      </c>
      <c r="W21" s="183">
        <f t="shared" si="8"/>
        <v>8.8081475364694839</v>
      </c>
      <c r="X21" s="41"/>
      <c r="Y21" s="42"/>
      <c r="Z21" s="49">
        <v>74.569999999999993</v>
      </c>
      <c r="AA21" s="13">
        <f t="shared" si="9"/>
        <v>479.9999999999045</v>
      </c>
      <c r="AB21" s="46">
        <v>55.01</v>
      </c>
      <c r="AC21" s="13">
        <f t="shared" si="10"/>
        <v>360.00000000001364</v>
      </c>
      <c r="AD21" s="46">
        <v>22874.400000000001</v>
      </c>
      <c r="AE21" s="13">
        <f>(AD21-AD20)*AE$5</f>
        <v>0</v>
      </c>
      <c r="AF21" s="46">
        <v>10508</v>
      </c>
      <c r="AG21" s="13">
        <f>(AF21-AF20)*AG$5</f>
        <v>0</v>
      </c>
      <c r="AH21">
        <f t="shared" si="13"/>
        <v>1319.9999999999932</v>
      </c>
      <c r="AI21">
        <f t="shared" si="14"/>
        <v>840.00000000000341</v>
      </c>
      <c r="AJ21" s="175">
        <f t="shared" si="15"/>
        <v>1564.6085772486317</v>
      </c>
    </row>
    <row r="22" spans="1:36" x14ac:dyDescent="0.2">
      <c r="A22" s="5">
        <v>0.625</v>
      </c>
      <c r="B22" s="183">
        <f t="shared" si="0"/>
        <v>11.56069364163719</v>
      </c>
      <c r="C22" s="41"/>
      <c r="D22" s="42"/>
      <c r="E22" s="79">
        <v>8389.33</v>
      </c>
      <c r="F22" s="13">
        <f t="shared" si="1"/>
        <v>630.00000000101863</v>
      </c>
      <c r="G22" s="46">
        <v>4784.91</v>
      </c>
      <c r="H22" s="13">
        <f t="shared" si="2"/>
        <v>489.99999999796273</v>
      </c>
      <c r="I22" s="169">
        <v>0</v>
      </c>
      <c r="J22" s="41"/>
      <c r="K22" s="42"/>
      <c r="L22" s="49">
        <v>985.1</v>
      </c>
      <c r="M22" s="13">
        <f t="shared" si="3"/>
        <v>0</v>
      </c>
      <c r="N22" s="46">
        <v>673</v>
      </c>
      <c r="O22" s="13">
        <f t="shared" si="4"/>
        <v>0</v>
      </c>
      <c r="P22" s="183">
        <f t="shared" si="5"/>
        <v>38.535645472059464</v>
      </c>
      <c r="Q22" s="41"/>
      <c r="R22" s="42"/>
      <c r="S22" s="2">
        <v>108.95</v>
      </c>
      <c r="T22" s="13">
        <f t="shared" si="6"/>
        <v>599.99999999996589</v>
      </c>
      <c r="U22" s="46">
        <v>49.94</v>
      </c>
      <c r="V22" s="13">
        <f t="shared" si="7"/>
        <v>360.00000000001364</v>
      </c>
      <c r="W22" s="183">
        <f t="shared" si="8"/>
        <v>6.6061106523536779</v>
      </c>
      <c r="X22" s="41"/>
      <c r="Y22" s="42"/>
      <c r="Z22" s="49">
        <v>74.599999999999994</v>
      </c>
      <c r="AA22" s="13">
        <f t="shared" si="9"/>
        <v>360.00000000001364</v>
      </c>
      <c r="AB22" s="46">
        <v>55.04</v>
      </c>
      <c r="AC22" s="13">
        <f t="shared" si="10"/>
        <v>360.00000000001364</v>
      </c>
      <c r="AD22" s="46">
        <v>22874.400000000001</v>
      </c>
      <c r="AE22" s="13">
        <f t="shared" si="11"/>
        <v>0</v>
      </c>
      <c r="AF22" s="46">
        <v>10508</v>
      </c>
      <c r="AG22" s="13">
        <f t="shared" ref="AG22:AG31" si="16">(AF22-AF21)*AG$5</f>
        <v>0</v>
      </c>
      <c r="AH22">
        <f t="shared" si="13"/>
        <v>959.99999999997954</v>
      </c>
      <c r="AI22">
        <f t="shared" si="14"/>
        <v>720.00000000002728</v>
      </c>
      <c r="AJ22" s="175">
        <f t="shared" si="15"/>
        <v>1200</v>
      </c>
    </row>
    <row r="23" spans="1:36" x14ac:dyDescent="0.2">
      <c r="A23" s="5">
        <v>0.66666666666666696</v>
      </c>
      <c r="B23" s="183">
        <f t="shared" si="0"/>
        <v>11.56069364163719</v>
      </c>
      <c r="C23" s="41"/>
      <c r="D23" s="42"/>
      <c r="E23" s="79">
        <v>8389.42</v>
      </c>
      <c r="F23" s="13">
        <f t="shared" si="1"/>
        <v>630.00000000101863</v>
      </c>
      <c r="G23" s="46">
        <v>4784.9799999999996</v>
      </c>
      <c r="H23" s="13">
        <f t="shared" si="2"/>
        <v>489.99999999796273</v>
      </c>
      <c r="I23" s="169">
        <v>0</v>
      </c>
      <c r="J23" s="41"/>
      <c r="K23" s="42"/>
      <c r="L23" s="49">
        <v>985.1</v>
      </c>
      <c r="M23" s="13">
        <f t="shared" si="3"/>
        <v>0</v>
      </c>
      <c r="N23" s="46">
        <v>673.1</v>
      </c>
      <c r="O23" s="13">
        <f t="shared" si="4"/>
        <v>2100.0000000004775</v>
      </c>
      <c r="P23" s="183">
        <f t="shared" si="5"/>
        <v>38.535645472059464</v>
      </c>
      <c r="Q23" s="41"/>
      <c r="R23" s="42"/>
      <c r="S23" s="2">
        <v>109</v>
      </c>
      <c r="T23" s="13">
        <f t="shared" si="6"/>
        <v>599.99999999996589</v>
      </c>
      <c r="U23" s="46">
        <v>49.97</v>
      </c>
      <c r="V23" s="13">
        <f t="shared" si="7"/>
        <v>360.00000000001364</v>
      </c>
      <c r="W23" s="183">
        <f t="shared" si="8"/>
        <v>8.8081475364726138</v>
      </c>
      <c r="X23" s="41"/>
      <c r="Y23" s="42"/>
      <c r="Z23" s="49">
        <v>74.64</v>
      </c>
      <c r="AA23" s="13">
        <f t="shared" si="9"/>
        <v>480.00000000007503</v>
      </c>
      <c r="AB23" s="46">
        <v>55.06</v>
      </c>
      <c r="AC23" s="13">
        <f t="shared" si="10"/>
        <v>240.00000000003752</v>
      </c>
      <c r="AD23" s="46">
        <v>22874.400000000001</v>
      </c>
      <c r="AE23" s="13">
        <f t="shared" si="11"/>
        <v>0</v>
      </c>
      <c r="AF23" s="46">
        <v>10508</v>
      </c>
      <c r="AG23" s="13">
        <f t="shared" si="16"/>
        <v>0</v>
      </c>
      <c r="AH23">
        <f t="shared" si="13"/>
        <v>1080.0000000000409</v>
      </c>
      <c r="AI23">
        <f t="shared" si="14"/>
        <v>600.00000000005116</v>
      </c>
      <c r="AJ23" s="175">
        <f t="shared" si="15"/>
        <v>1235.4756169185007</v>
      </c>
    </row>
    <row r="24" spans="1:36" x14ac:dyDescent="0.2">
      <c r="A24" s="5">
        <v>0.70833333333333304</v>
      </c>
      <c r="B24" s="183">
        <f t="shared" si="0"/>
        <v>6.4226075785834817</v>
      </c>
      <c r="C24" s="41"/>
      <c r="D24" s="42"/>
      <c r="E24" s="79">
        <v>8389.4699999999993</v>
      </c>
      <c r="F24" s="13">
        <f t="shared" si="1"/>
        <v>349.99999999490683</v>
      </c>
      <c r="G24" s="46">
        <v>4785.0200000000004</v>
      </c>
      <c r="H24" s="13">
        <f t="shared" si="2"/>
        <v>280.0000000061118</v>
      </c>
      <c r="I24" s="169">
        <v>0</v>
      </c>
      <c r="J24" s="41"/>
      <c r="K24" s="42"/>
      <c r="L24" s="49">
        <v>985.1</v>
      </c>
      <c r="M24" s="13">
        <f t="shared" si="3"/>
        <v>0</v>
      </c>
      <c r="N24" s="46">
        <v>673.1</v>
      </c>
      <c r="O24" s="13">
        <f t="shared" si="4"/>
        <v>0</v>
      </c>
      <c r="P24" s="183">
        <f t="shared" si="5"/>
        <v>23.121387283237869</v>
      </c>
      <c r="Q24" s="41"/>
      <c r="R24" s="42"/>
      <c r="S24" s="2">
        <v>109.03</v>
      </c>
      <c r="T24" s="13">
        <f t="shared" si="6"/>
        <v>360.00000000001364</v>
      </c>
      <c r="U24" s="46">
        <v>49.99</v>
      </c>
      <c r="V24" s="13">
        <f t="shared" si="7"/>
        <v>240.00000000003752</v>
      </c>
      <c r="W24" s="183">
        <f t="shared" si="8"/>
        <v>8.8081475364726138</v>
      </c>
      <c r="X24" s="41"/>
      <c r="Y24" s="42"/>
      <c r="Z24" s="49">
        <v>74.680000000000007</v>
      </c>
      <c r="AA24" s="13">
        <f t="shared" si="9"/>
        <v>480.00000000007503</v>
      </c>
      <c r="AB24" s="46">
        <v>55.09</v>
      </c>
      <c r="AC24" s="13">
        <f t="shared" si="10"/>
        <v>360.00000000001364</v>
      </c>
      <c r="AD24" s="46">
        <v>22874.400000000001</v>
      </c>
      <c r="AE24" s="13">
        <f t="shared" si="11"/>
        <v>0</v>
      </c>
      <c r="AF24" s="46">
        <v>10508</v>
      </c>
      <c r="AG24" s="13">
        <f t="shared" si="16"/>
        <v>0</v>
      </c>
      <c r="AH24">
        <f t="shared" si="13"/>
        <v>840.00000000008868</v>
      </c>
      <c r="AI24">
        <f t="shared" si="14"/>
        <v>600.00000000005116</v>
      </c>
      <c r="AJ24" s="175">
        <f t="shared" si="15"/>
        <v>1032.2790320452173</v>
      </c>
    </row>
    <row r="25" spans="1:36" x14ac:dyDescent="0.2">
      <c r="A25" s="64">
        <v>0.75</v>
      </c>
      <c r="B25" s="183">
        <f t="shared" si="0"/>
        <v>5.1380860630537084</v>
      </c>
      <c r="C25" s="71"/>
      <c r="D25" s="72"/>
      <c r="E25" s="77">
        <v>8389.51</v>
      </c>
      <c r="F25" s="67">
        <f t="shared" si="1"/>
        <v>280.0000000061118</v>
      </c>
      <c r="G25" s="46">
        <v>4785.0600000000004</v>
      </c>
      <c r="H25" s="67">
        <f t="shared" si="2"/>
        <v>279.99999999974534</v>
      </c>
      <c r="I25" s="169">
        <v>0</v>
      </c>
      <c r="J25" s="71"/>
      <c r="K25" s="72"/>
      <c r="L25" s="49">
        <v>985.2</v>
      </c>
      <c r="M25" s="67">
        <f t="shared" si="3"/>
        <v>2100.0000000004775</v>
      </c>
      <c r="N25" s="46">
        <v>673.1</v>
      </c>
      <c r="O25" s="67">
        <f t="shared" si="4"/>
        <v>0</v>
      </c>
      <c r="P25" s="183">
        <f t="shared" si="5"/>
        <v>23.121387283237869</v>
      </c>
      <c r="Q25" s="71"/>
      <c r="R25" s="72"/>
      <c r="S25" s="2">
        <v>109.06</v>
      </c>
      <c r="T25" s="67">
        <f t="shared" si="6"/>
        <v>360.00000000001364</v>
      </c>
      <c r="U25" s="46">
        <v>50.01</v>
      </c>
      <c r="V25" s="67">
        <f t="shared" si="7"/>
        <v>239.99999999995225</v>
      </c>
      <c r="W25" s="183">
        <f t="shared" si="8"/>
        <v>8.8081475364694839</v>
      </c>
      <c r="X25" s="71"/>
      <c r="Y25" s="72"/>
      <c r="Z25" s="49">
        <v>74.72</v>
      </c>
      <c r="AA25" s="67">
        <f t="shared" si="9"/>
        <v>479.9999999999045</v>
      </c>
      <c r="AB25" s="46">
        <v>55.13</v>
      </c>
      <c r="AC25" s="67">
        <f t="shared" si="10"/>
        <v>479.99999999998977</v>
      </c>
      <c r="AD25" s="46">
        <v>22874.5</v>
      </c>
      <c r="AE25" s="67">
        <f t="shared" si="11"/>
        <v>1.9999999999708962</v>
      </c>
      <c r="AF25" s="46">
        <v>10508</v>
      </c>
      <c r="AG25" s="67">
        <f t="shared" si="16"/>
        <v>0</v>
      </c>
      <c r="AH25">
        <f t="shared" si="13"/>
        <v>839.99999999991815</v>
      </c>
      <c r="AI25">
        <f t="shared" si="14"/>
        <v>719.99999999994202</v>
      </c>
      <c r="AJ25" s="175">
        <f t="shared" si="15"/>
        <v>1106.3453348750465</v>
      </c>
    </row>
    <row r="26" spans="1:36" x14ac:dyDescent="0.2">
      <c r="A26" s="5">
        <v>0.79166666666666696</v>
      </c>
      <c r="B26" s="183">
        <f t="shared" si="0"/>
        <v>6.4226075785834817</v>
      </c>
      <c r="C26" s="41"/>
      <c r="D26" s="42"/>
      <c r="E26" s="79">
        <v>8389.56</v>
      </c>
      <c r="F26" s="13">
        <f t="shared" si="1"/>
        <v>349.99999999490683</v>
      </c>
      <c r="G26" s="46">
        <v>4785.09</v>
      </c>
      <c r="H26" s="13">
        <f t="shared" si="2"/>
        <v>209.99999999821739</v>
      </c>
      <c r="I26" s="169">
        <v>0</v>
      </c>
      <c r="J26" s="41"/>
      <c r="K26" s="42"/>
      <c r="L26" s="49">
        <v>985.2</v>
      </c>
      <c r="M26" s="13">
        <f t="shared" si="3"/>
        <v>0</v>
      </c>
      <c r="N26" s="46">
        <v>673.1</v>
      </c>
      <c r="O26" s="13">
        <f t="shared" si="4"/>
        <v>0</v>
      </c>
      <c r="P26" s="183">
        <f t="shared" si="5"/>
        <v>30.82851637764319</v>
      </c>
      <c r="Q26" s="41"/>
      <c r="R26" s="42"/>
      <c r="S26" s="2">
        <v>109.1</v>
      </c>
      <c r="T26" s="13">
        <f t="shared" si="6"/>
        <v>479.9999999999045</v>
      </c>
      <c r="U26" s="46">
        <v>50.02</v>
      </c>
      <c r="V26" s="13">
        <f t="shared" si="7"/>
        <v>120.00000000006139</v>
      </c>
      <c r="W26" s="183">
        <f t="shared" si="8"/>
        <v>6.6061106523536779</v>
      </c>
      <c r="X26" s="41"/>
      <c r="Y26" s="42"/>
      <c r="Z26" s="49">
        <v>74.75</v>
      </c>
      <c r="AA26" s="13">
        <f t="shared" si="9"/>
        <v>360.00000000001364</v>
      </c>
      <c r="AB26" s="46">
        <v>55.15</v>
      </c>
      <c r="AC26" s="13">
        <f t="shared" si="10"/>
        <v>239.99999999995225</v>
      </c>
      <c r="AD26" s="46">
        <v>22874.5</v>
      </c>
      <c r="AE26" s="13">
        <f t="shared" si="11"/>
        <v>0</v>
      </c>
      <c r="AF26" s="46">
        <v>10508</v>
      </c>
      <c r="AG26" s="13">
        <f t="shared" si="16"/>
        <v>0</v>
      </c>
      <c r="AH26">
        <f t="shared" si="13"/>
        <v>839.99999999991815</v>
      </c>
      <c r="AI26">
        <f t="shared" si="14"/>
        <v>360.00000000001364</v>
      </c>
      <c r="AJ26" s="175">
        <f t="shared" si="15"/>
        <v>913.89277270359912</v>
      </c>
    </row>
    <row r="27" spans="1:36" x14ac:dyDescent="0.2">
      <c r="A27" s="5">
        <v>0.83333333333333304</v>
      </c>
      <c r="B27" s="183">
        <f t="shared" si="0"/>
        <v>7.7071290945805622</v>
      </c>
      <c r="C27" s="41"/>
      <c r="D27" s="42"/>
      <c r="E27" s="79">
        <v>8389.6200000000008</v>
      </c>
      <c r="F27" s="13">
        <f t="shared" si="1"/>
        <v>420.00000000916771</v>
      </c>
      <c r="G27" s="46">
        <v>4785.12</v>
      </c>
      <c r="H27" s="13">
        <f t="shared" si="2"/>
        <v>209.99999999821739</v>
      </c>
      <c r="I27" s="169">
        <v>0</v>
      </c>
      <c r="J27" s="41"/>
      <c r="K27" s="42"/>
      <c r="L27" s="49">
        <v>985.2</v>
      </c>
      <c r="M27" s="13">
        <f t="shared" si="3"/>
        <v>0</v>
      </c>
      <c r="N27" s="46">
        <v>673.1</v>
      </c>
      <c r="O27" s="13">
        <f t="shared" si="4"/>
        <v>0</v>
      </c>
      <c r="P27" s="183">
        <f t="shared" si="5"/>
        <v>23.121387283237869</v>
      </c>
      <c r="Q27" s="41"/>
      <c r="R27" s="42"/>
      <c r="S27" s="2">
        <v>109.13</v>
      </c>
      <c r="T27" s="13">
        <f t="shared" si="6"/>
        <v>360.00000000001364</v>
      </c>
      <c r="U27" s="46">
        <v>50.04</v>
      </c>
      <c r="V27" s="13">
        <f t="shared" si="7"/>
        <v>239.99999999995225</v>
      </c>
      <c r="W27" s="183">
        <f t="shared" si="8"/>
        <v>6.6061106523536779</v>
      </c>
      <c r="X27" s="41"/>
      <c r="Y27" s="42"/>
      <c r="Z27" s="49">
        <v>74.78</v>
      </c>
      <c r="AA27" s="13">
        <f t="shared" si="9"/>
        <v>360.00000000001364</v>
      </c>
      <c r="AB27" s="46">
        <v>55.17</v>
      </c>
      <c r="AC27" s="13">
        <f t="shared" si="10"/>
        <v>240.00000000003752</v>
      </c>
      <c r="AD27" s="46">
        <v>22874.5</v>
      </c>
      <c r="AE27" s="13">
        <f t="shared" si="11"/>
        <v>0</v>
      </c>
      <c r="AF27" s="46">
        <v>10508</v>
      </c>
      <c r="AG27" s="13">
        <f t="shared" si="16"/>
        <v>0</v>
      </c>
      <c r="AH27">
        <f t="shared" si="13"/>
        <v>720.00000000002728</v>
      </c>
      <c r="AI27">
        <f t="shared" si="14"/>
        <v>479.99999999998977</v>
      </c>
      <c r="AJ27" s="175">
        <f t="shared" si="15"/>
        <v>865.33230611137446</v>
      </c>
    </row>
    <row r="28" spans="1:36" x14ac:dyDescent="0.2">
      <c r="A28" s="5">
        <v>0.875</v>
      </c>
      <c r="B28" s="183">
        <f t="shared" si="0"/>
        <v>6.4226075785834817</v>
      </c>
      <c r="C28" s="41"/>
      <c r="D28" s="42"/>
      <c r="E28" s="79">
        <v>8389.67</v>
      </c>
      <c r="F28" s="13">
        <f t="shared" si="1"/>
        <v>349.99999999490683</v>
      </c>
      <c r="G28" s="46">
        <v>4785.1499999999996</v>
      </c>
      <c r="H28" s="13">
        <f t="shared" si="2"/>
        <v>209.99999999821739</v>
      </c>
      <c r="I28" s="169">
        <v>0</v>
      </c>
      <c r="J28" s="41"/>
      <c r="K28" s="42"/>
      <c r="L28" s="49">
        <v>985.2</v>
      </c>
      <c r="M28" s="13">
        <f t="shared" si="3"/>
        <v>0</v>
      </c>
      <c r="N28" s="46">
        <v>673.1</v>
      </c>
      <c r="O28" s="13">
        <f t="shared" si="4"/>
        <v>0</v>
      </c>
      <c r="P28" s="183">
        <f t="shared" si="5"/>
        <v>23.121387283237869</v>
      </c>
      <c r="Q28" s="41"/>
      <c r="R28" s="42"/>
      <c r="S28" s="2">
        <v>109.16</v>
      </c>
      <c r="T28" s="13">
        <f t="shared" si="6"/>
        <v>360.00000000001364</v>
      </c>
      <c r="U28" s="46">
        <v>50.05</v>
      </c>
      <c r="V28" s="13">
        <f t="shared" si="7"/>
        <v>119.99999999997613</v>
      </c>
      <c r="W28" s="183">
        <f t="shared" si="8"/>
        <v>6.6061106523536779</v>
      </c>
      <c r="X28" s="41"/>
      <c r="Y28" s="42"/>
      <c r="Z28" s="49">
        <v>74.81</v>
      </c>
      <c r="AA28" s="13">
        <f t="shared" si="9"/>
        <v>360.00000000001364</v>
      </c>
      <c r="AB28" s="46">
        <v>55.2</v>
      </c>
      <c r="AC28" s="13">
        <f t="shared" si="10"/>
        <v>360.00000000001364</v>
      </c>
      <c r="AD28" s="46">
        <v>22874.5</v>
      </c>
      <c r="AE28" s="13">
        <f t="shared" si="11"/>
        <v>0</v>
      </c>
      <c r="AF28" s="46">
        <v>10508</v>
      </c>
      <c r="AG28" s="13">
        <f t="shared" si="16"/>
        <v>0</v>
      </c>
      <c r="AH28">
        <f t="shared" si="13"/>
        <v>720.00000000002728</v>
      </c>
      <c r="AI28">
        <f t="shared" si="14"/>
        <v>479.99999999998977</v>
      </c>
      <c r="AJ28" s="175">
        <f t="shared" si="15"/>
        <v>865.33230611137446</v>
      </c>
    </row>
    <row r="29" spans="1:36" x14ac:dyDescent="0.2">
      <c r="A29" s="28">
        <v>0.91666666666666696</v>
      </c>
      <c r="B29" s="184">
        <f t="shared" si="0"/>
        <v>6.4226075785834817</v>
      </c>
      <c r="C29" s="43"/>
      <c r="D29" s="44"/>
      <c r="E29" s="78">
        <v>8389.7199999999993</v>
      </c>
      <c r="F29" s="32">
        <f t="shared" si="1"/>
        <v>349.99999999490683</v>
      </c>
      <c r="G29" s="121">
        <v>4785.18</v>
      </c>
      <c r="H29" s="32">
        <f t="shared" si="2"/>
        <v>210.00000000458385</v>
      </c>
      <c r="I29" s="122">
        <v>0</v>
      </c>
      <c r="J29" s="43"/>
      <c r="K29" s="44"/>
      <c r="L29" s="123">
        <v>985.2</v>
      </c>
      <c r="M29" s="32">
        <f t="shared" si="3"/>
        <v>0</v>
      </c>
      <c r="N29" s="121">
        <v>673.2</v>
      </c>
      <c r="O29" s="32">
        <f t="shared" si="4"/>
        <v>2100.0000000004775</v>
      </c>
      <c r="P29" s="184">
        <f t="shared" si="5"/>
        <v>23.121387283237869</v>
      </c>
      <c r="Q29" s="43"/>
      <c r="R29" s="44"/>
      <c r="S29" s="100">
        <v>109.19</v>
      </c>
      <c r="T29" s="32">
        <f t="shared" si="6"/>
        <v>360.00000000001364</v>
      </c>
      <c r="U29" s="121">
        <v>50.06</v>
      </c>
      <c r="V29" s="32">
        <f t="shared" si="7"/>
        <v>120.00000000006139</v>
      </c>
      <c r="W29" s="184">
        <f t="shared" si="8"/>
        <v>8.8081475364694839</v>
      </c>
      <c r="X29" s="43"/>
      <c r="Y29" s="44"/>
      <c r="Z29" s="123">
        <v>74.849999999999994</v>
      </c>
      <c r="AA29" s="32">
        <f t="shared" si="9"/>
        <v>479.9999999999045</v>
      </c>
      <c r="AB29" s="121">
        <v>55.22</v>
      </c>
      <c r="AC29" s="32">
        <f t="shared" si="10"/>
        <v>239.99999999995225</v>
      </c>
      <c r="AD29" s="121">
        <v>22874.5</v>
      </c>
      <c r="AE29" s="32">
        <f t="shared" si="11"/>
        <v>0</v>
      </c>
      <c r="AF29" s="121">
        <v>10508</v>
      </c>
      <c r="AG29" s="32">
        <f t="shared" si="16"/>
        <v>0</v>
      </c>
      <c r="AH29">
        <f t="shared" si="13"/>
        <v>839.99999999991815</v>
      </c>
      <c r="AI29">
        <f t="shared" si="14"/>
        <v>360.00000000001364</v>
      </c>
      <c r="AJ29" s="175">
        <f t="shared" si="15"/>
        <v>913.89277270359912</v>
      </c>
    </row>
    <row r="30" spans="1:36" x14ac:dyDescent="0.2">
      <c r="A30" s="5">
        <v>0.95833333333333304</v>
      </c>
      <c r="B30" s="183">
        <f t="shared" si="0"/>
        <v>3.8535645472902811</v>
      </c>
      <c r="C30" s="41"/>
      <c r="D30" s="42"/>
      <c r="E30" s="79">
        <v>8389.75</v>
      </c>
      <c r="F30" s="13">
        <f t="shared" si="1"/>
        <v>210.00000000458385</v>
      </c>
      <c r="G30" s="46">
        <v>4785.2</v>
      </c>
      <c r="H30" s="13">
        <f t="shared" si="2"/>
        <v>139.99999999668944</v>
      </c>
      <c r="I30" s="169">
        <v>0</v>
      </c>
      <c r="J30" s="41"/>
      <c r="K30" s="42"/>
      <c r="L30" s="49">
        <v>985.2</v>
      </c>
      <c r="M30" s="13">
        <f t="shared" si="3"/>
        <v>0</v>
      </c>
      <c r="N30" s="46">
        <v>673.2</v>
      </c>
      <c r="O30" s="13">
        <f t="shared" si="4"/>
        <v>0</v>
      </c>
      <c r="P30" s="183">
        <f t="shared" si="5"/>
        <v>15.414258188821595</v>
      </c>
      <c r="Q30" s="41"/>
      <c r="R30" s="42"/>
      <c r="S30" s="2">
        <v>109.21</v>
      </c>
      <c r="T30" s="13">
        <f t="shared" si="6"/>
        <v>239.99999999995225</v>
      </c>
      <c r="U30" s="46">
        <v>50.07</v>
      </c>
      <c r="V30" s="13">
        <f t="shared" si="7"/>
        <v>119.99999999997613</v>
      </c>
      <c r="W30" s="183">
        <f t="shared" si="8"/>
        <v>6.6061106523536779</v>
      </c>
      <c r="X30" s="41"/>
      <c r="Y30" s="42"/>
      <c r="Z30" s="49">
        <v>74.88</v>
      </c>
      <c r="AA30" s="13">
        <f t="shared" si="9"/>
        <v>360.00000000001364</v>
      </c>
      <c r="AB30" s="46">
        <v>55.25</v>
      </c>
      <c r="AC30" s="13">
        <f t="shared" si="10"/>
        <v>360.00000000001364</v>
      </c>
      <c r="AD30" s="46">
        <v>22874.5</v>
      </c>
      <c r="AE30" s="13">
        <f t="shared" si="11"/>
        <v>0</v>
      </c>
      <c r="AF30" s="46">
        <v>10508</v>
      </c>
      <c r="AG30" s="13">
        <f t="shared" si="16"/>
        <v>0</v>
      </c>
      <c r="AH30">
        <f t="shared" si="13"/>
        <v>599.99999999996589</v>
      </c>
      <c r="AI30">
        <f t="shared" si="14"/>
        <v>479.99999999998977</v>
      </c>
      <c r="AJ30" s="175">
        <f t="shared" si="15"/>
        <v>768.37490849190885</v>
      </c>
    </row>
    <row r="31" spans="1:36" ht="13.5" thickBot="1" x14ac:dyDescent="0.25">
      <c r="A31" s="94">
        <v>0.999999999999999</v>
      </c>
      <c r="B31" s="183">
        <f t="shared" si="0"/>
        <v>3.8535645472902811</v>
      </c>
      <c r="C31" s="114"/>
      <c r="D31" s="115"/>
      <c r="E31" s="116">
        <v>8389.7800000000007</v>
      </c>
      <c r="F31" s="96">
        <f t="shared" si="1"/>
        <v>210.00000000458385</v>
      </c>
      <c r="G31" s="117">
        <v>4785.22</v>
      </c>
      <c r="H31" s="96">
        <f t="shared" si="2"/>
        <v>140.0000000030559</v>
      </c>
      <c r="I31" s="169">
        <v>0</v>
      </c>
      <c r="J31" s="114"/>
      <c r="K31" s="115"/>
      <c r="L31" s="49">
        <v>985.2</v>
      </c>
      <c r="M31" s="96">
        <f t="shared" si="3"/>
        <v>0</v>
      </c>
      <c r="N31" s="117">
        <v>673.2</v>
      </c>
      <c r="O31" s="96">
        <f t="shared" si="4"/>
        <v>0</v>
      </c>
      <c r="P31" s="183">
        <f t="shared" si="5"/>
        <v>7.707129094416274</v>
      </c>
      <c r="Q31" s="114"/>
      <c r="R31" s="115"/>
      <c r="S31" s="98">
        <v>109.22</v>
      </c>
      <c r="T31" s="96">
        <f t="shared" si="6"/>
        <v>120.00000000006139</v>
      </c>
      <c r="U31" s="117">
        <v>50.08</v>
      </c>
      <c r="V31" s="96">
        <f t="shared" si="7"/>
        <v>119.99999999997613</v>
      </c>
      <c r="W31" s="183">
        <f t="shared" si="8"/>
        <v>8.8081475364726138</v>
      </c>
      <c r="X31" s="114"/>
      <c r="Y31" s="115"/>
      <c r="Z31" s="118">
        <v>74.92</v>
      </c>
      <c r="AA31" s="96">
        <f t="shared" si="9"/>
        <v>480.00000000007503</v>
      </c>
      <c r="AB31" s="117">
        <v>55.28</v>
      </c>
      <c r="AC31" s="96">
        <f t="shared" si="10"/>
        <v>360.00000000001364</v>
      </c>
      <c r="AD31" s="46">
        <v>22874.5</v>
      </c>
      <c r="AE31" s="96">
        <f t="shared" si="11"/>
        <v>0</v>
      </c>
      <c r="AF31" s="46">
        <v>10508</v>
      </c>
      <c r="AG31" s="96">
        <f t="shared" si="16"/>
        <v>0</v>
      </c>
      <c r="AH31">
        <f t="shared" si="13"/>
        <v>600.00000000013642</v>
      </c>
      <c r="AI31">
        <f t="shared" si="14"/>
        <v>479.99999999998977</v>
      </c>
      <c r="AJ31" s="175">
        <f t="shared" si="15"/>
        <v>768.37490849204198</v>
      </c>
    </row>
    <row r="32" spans="1:36" ht="13.5" thickBot="1" x14ac:dyDescent="0.25">
      <c r="A32" s="17" t="s">
        <v>7</v>
      </c>
      <c r="B32" s="120"/>
      <c r="C32" s="17"/>
      <c r="D32" s="17"/>
      <c r="E32" s="37"/>
      <c r="F32" s="17">
        <f>SUM(F8:F31)</f>
        <v>12040.000000008149</v>
      </c>
      <c r="G32" s="37"/>
      <c r="H32" s="17">
        <f>SUM(H8:H31)</f>
        <v>7980.0000000022919</v>
      </c>
      <c r="I32" s="120"/>
      <c r="J32" s="17"/>
      <c r="K32" s="17"/>
      <c r="L32" s="37"/>
      <c r="M32" s="17">
        <f>SUM(M8:M31)</f>
        <v>8400.0000000019099</v>
      </c>
      <c r="N32" s="37"/>
      <c r="O32" s="17">
        <f>SUM(O8:O31)</f>
        <v>8400.0000000019099</v>
      </c>
      <c r="P32" s="120"/>
      <c r="Q32" s="17"/>
      <c r="R32" s="17"/>
      <c r="S32" s="37"/>
      <c r="T32" s="17">
        <f>SUM(T8:T31)</f>
        <v>13559.999999999949</v>
      </c>
      <c r="U32" s="37"/>
      <c r="V32" s="17">
        <f>SUM(V8:V31)</f>
        <v>6840.0000000000073</v>
      </c>
      <c r="W32" s="120"/>
      <c r="X32" s="17"/>
      <c r="Y32" s="17"/>
      <c r="Z32" s="37"/>
      <c r="AA32" s="17">
        <f>SUM(AA8:AA31)</f>
        <v>9720.0000000000273</v>
      </c>
      <c r="AB32" s="37"/>
      <c r="AC32" s="17">
        <f>SUM(AC8:AC31)</f>
        <v>7680.0000000000073</v>
      </c>
      <c r="AD32" s="37"/>
      <c r="AE32" s="17">
        <f>SUM(AE8:AE31)</f>
        <v>5.9999999999854481</v>
      </c>
      <c r="AF32" s="37"/>
      <c r="AG32" s="17">
        <f>SUM(AG8:AG31)</f>
        <v>0</v>
      </c>
    </row>
    <row r="36" spans="1:1" x14ac:dyDescent="0.2">
      <c r="A36" s="75" t="s">
        <v>25</v>
      </c>
    </row>
    <row r="37" spans="1:1" x14ac:dyDescent="0.2">
      <c r="A37" s="75" t="s">
        <v>26</v>
      </c>
    </row>
  </sheetData>
  <mergeCells count="26">
    <mergeCell ref="AD3:AE3"/>
    <mergeCell ref="AF4:AG4"/>
    <mergeCell ref="AD4:AE4"/>
    <mergeCell ref="W4:W5"/>
    <mergeCell ref="X4:Y5"/>
    <mergeCell ref="Z4:AA4"/>
    <mergeCell ref="AB4:AC4"/>
    <mergeCell ref="W3:AC3"/>
    <mergeCell ref="AF3:AG3"/>
    <mergeCell ref="J4:K5"/>
    <mergeCell ref="L4:M4"/>
    <mergeCell ref="N4:O4"/>
    <mergeCell ref="B4:B5"/>
    <mergeCell ref="C4:D5"/>
    <mergeCell ref="E4:F4"/>
    <mergeCell ref="G4:H4"/>
    <mergeCell ref="A1:Q1"/>
    <mergeCell ref="A3:A5"/>
    <mergeCell ref="B3:H3"/>
    <mergeCell ref="I3:O3"/>
    <mergeCell ref="P3:V3"/>
    <mergeCell ref="P4:P5"/>
    <mergeCell ref="Q4:R5"/>
    <mergeCell ref="S4:T4"/>
    <mergeCell ref="U4:V4"/>
    <mergeCell ref="I4:I5"/>
  </mergeCells>
  <phoneticPr fontId="0" type="noConversion"/>
  <pageMargins left="0.75" right="0.75" top="1" bottom="1" header="0.5" footer="0.5"/>
  <pageSetup paperSize="9" scale="79" orientation="landscape" r:id="rId1"/>
  <headerFooter alignWithMargins="0"/>
  <colBreaks count="1" manualBreakCount="1">
    <brk id="2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9"/>
  <sheetViews>
    <sheetView zoomScale="90" zoomScaleNormal="90" workbookViewId="0">
      <selection activeCell="Q42" sqref="Q42"/>
    </sheetView>
  </sheetViews>
  <sheetFormatPr defaultRowHeight="12.75" x14ac:dyDescent="0.2"/>
  <cols>
    <col min="1" max="1" width="6.7109375" customWidth="1"/>
    <col min="2" max="4" width="5.7109375" customWidth="1"/>
    <col min="6" max="6" width="8.28515625" customWidth="1"/>
    <col min="8" max="8" width="7.28515625" customWidth="1"/>
    <col min="9" max="11" width="5.7109375" customWidth="1"/>
    <col min="13" max="13" width="9.28515625" customWidth="1"/>
    <col min="15" max="15" width="7.28515625" customWidth="1"/>
    <col min="17" max="17" width="7.28515625" customWidth="1"/>
    <col min="44" max="44" width="9.28515625" bestFit="1" customWidth="1"/>
  </cols>
  <sheetData>
    <row r="1" spans="1:50" ht="39.75" customHeight="1" x14ac:dyDescent="0.2">
      <c r="A1" s="204" t="s">
        <v>138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50" ht="15" customHeight="1" thickBo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50" ht="15" customHeight="1" thickBot="1" x14ac:dyDescent="0.25">
      <c r="A3" s="205" t="s">
        <v>0</v>
      </c>
      <c r="B3" s="208" t="s">
        <v>32</v>
      </c>
      <c r="C3" s="209"/>
      <c r="D3" s="209"/>
      <c r="E3" s="209"/>
      <c r="F3" s="209"/>
      <c r="G3" s="209"/>
      <c r="H3" s="210"/>
      <c r="I3" s="208" t="s">
        <v>33</v>
      </c>
      <c r="J3" s="209"/>
      <c r="K3" s="209"/>
      <c r="L3" s="209"/>
      <c r="M3" s="209"/>
      <c r="N3" s="209"/>
      <c r="O3" s="210"/>
      <c r="P3" s="208" t="s">
        <v>34</v>
      </c>
      <c r="Q3" s="209"/>
      <c r="R3" s="209"/>
      <c r="S3" s="209"/>
      <c r="T3" s="209"/>
      <c r="U3" s="209"/>
      <c r="V3" s="210"/>
      <c r="W3" s="208" t="s">
        <v>35</v>
      </c>
      <c r="X3" s="209"/>
      <c r="Y3" s="209"/>
      <c r="Z3" s="209"/>
      <c r="AA3" s="209"/>
      <c r="AB3" s="209"/>
      <c r="AC3" s="210"/>
      <c r="AD3" s="208" t="s">
        <v>36</v>
      </c>
      <c r="AE3" s="209"/>
      <c r="AF3" s="209"/>
      <c r="AG3" s="209"/>
      <c r="AH3" s="209"/>
      <c r="AI3" s="209"/>
      <c r="AJ3" s="210"/>
      <c r="AK3" s="208" t="s">
        <v>37</v>
      </c>
      <c r="AL3" s="209"/>
      <c r="AM3" s="209"/>
      <c r="AN3" s="209"/>
      <c r="AO3" s="209"/>
      <c r="AP3" s="209"/>
      <c r="AQ3" s="210"/>
      <c r="AR3" s="202" t="s">
        <v>27</v>
      </c>
      <c r="AS3" s="195"/>
      <c r="AT3" s="202" t="s">
        <v>28</v>
      </c>
      <c r="AU3" s="195"/>
    </row>
    <row r="4" spans="1:50" ht="13.5" customHeight="1" thickBot="1" x14ac:dyDescent="0.25">
      <c r="A4" s="206"/>
      <c r="B4" s="211" t="s">
        <v>11</v>
      </c>
      <c r="C4" s="213" t="s">
        <v>12</v>
      </c>
      <c r="D4" s="214"/>
      <c r="E4" s="217" t="s">
        <v>15</v>
      </c>
      <c r="F4" s="218"/>
      <c r="G4" s="217" t="s">
        <v>16</v>
      </c>
      <c r="H4" s="218"/>
      <c r="I4" s="211" t="s">
        <v>11</v>
      </c>
      <c r="J4" s="213" t="s">
        <v>12</v>
      </c>
      <c r="K4" s="214"/>
      <c r="L4" s="217" t="s">
        <v>15</v>
      </c>
      <c r="M4" s="218"/>
      <c r="N4" s="217" t="s">
        <v>16</v>
      </c>
      <c r="O4" s="218"/>
      <c r="P4" s="211" t="s">
        <v>11</v>
      </c>
      <c r="Q4" s="213" t="s">
        <v>12</v>
      </c>
      <c r="R4" s="214"/>
      <c r="S4" s="217" t="s">
        <v>15</v>
      </c>
      <c r="T4" s="218"/>
      <c r="U4" s="217" t="s">
        <v>16</v>
      </c>
      <c r="V4" s="218"/>
      <c r="W4" s="211" t="s">
        <v>11</v>
      </c>
      <c r="X4" s="213" t="s">
        <v>12</v>
      </c>
      <c r="Y4" s="214"/>
      <c r="Z4" s="217" t="s">
        <v>15</v>
      </c>
      <c r="AA4" s="218"/>
      <c r="AB4" s="217" t="s">
        <v>16</v>
      </c>
      <c r="AC4" s="218"/>
      <c r="AD4" s="211" t="s">
        <v>11</v>
      </c>
      <c r="AE4" s="213" t="s">
        <v>12</v>
      </c>
      <c r="AF4" s="214"/>
      <c r="AG4" s="217" t="s">
        <v>15</v>
      </c>
      <c r="AH4" s="218"/>
      <c r="AI4" s="217" t="s">
        <v>16</v>
      </c>
      <c r="AJ4" s="218"/>
      <c r="AK4" s="211" t="s">
        <v>11</v>
      </c>
      <c r="AL4" s="213" t="s">
        <v>12</v>
      </c>
      <c r="AM4" s="214"/>
      <c r="AN4" s="217" t="s">
        <v>15</v>
      </c>
      <c r="AO4" s="218"/>
      <c r="AP4" s="217" t="s">
        <v>16</v>
      </c>
      <c r="AQ4" s="218"/>
      <c r="AR4" s="222" t="s">
        <v>15</v>
      </c>
      <c r="AS4" s="223"/>
      <c r="AT4" s="219" t="s">
        <v>15</v>
      </c>
      <c r="AU4" s="220"/>
    </row>
    <row r="5" spans="1:50" ht="13.5" thickBot="1" x14ac:dyDescent="0.25">
      <c r="A5" s="207"/>
      <c r="B5" s="212"/>
      <c r="C5" s="215"/>
      <c r="D5" s="216"/>
      <c r="E5" s="19" t="s">
        <v>8</v>
      </c>
      <c r="F5" s="20">
        <v>36000</v>
      </c>
      <c r="G5" s="19" t="s">
        <v>8</v>
      </c>
      <c r="H5" s="20">
        <v>36000</v>
      </c>
      <c r="I5" s="212"/>
      <c r="J5" s="215"/>
      <c r="K5" s="216"/>
      <c r="L5" s="19" t="s">
        <v>8</v>
      </c>
      <c r="M5" s="20">
        <v>36000</v>
      </c>
      <c r="N5" s="19" t="s">
        <v>8</v>
      </c>
      <c r="O5" s="20">
        <v>36000</v>
      </c>
      <c r="P5" s="212"/>
      <c r="Q5" s="215"/>
      <c r="R5" s="216"/>
      <c r="S5" s="19" t="s">
        <v>8</v>
      </c>
      <c r="T5" s="20">
        <v>36000</v>
      </c>
      <c r="U5" s="19" t="s">
        <v>8</v>
      </c>
      <c r="V5" s="20">
        <v>36000</v>
      </c>
      <c r="W5" s="212"/>
      <c r="X5" s="215"/>
      <c r="Y5" s="216"/>
      <c r="Z5" s="19" t="s">
        <v>8</v>
      </c>
      <c r="AA5" s="20">
        <v>36000</v>
      </c>
      <c r="AB5" s="19" t="s">
        <v>8</v>
      </c>
      <c r="AC5" s="20">
        <v>36000</v>
      </c>
      <c r="AD5" s="212"/>
      <c r="AE5" s="215"/>
      <c r="AF5" s="216"/>
      <c r="AG5" s="19" t="s">
        <v>8</v>
      </c>
      <c r="AH5" s="20">
        <v>42000</v>
      </c>
      <c r="AI5" s="19" t="s">
        <v>8</v>
      </c>
      <c r="AJ5" s="20">
        <v>42000</v>
      </c>
      <c r="AK5" s="212"/>
      <c r="AL5" s="215"/>
      <c r="AM5" s="216"/>
      <c r="AN5" s="19" t="s">
        <v>8</v>
      </c>
      <c r="AO5" s="20">
        <v>56000</v>
      </c>
      <c r="AP5" s="19" t="s">
        <v>8</v>
      </c>
      <c r="AQ5" s="20">
        <v>56000</v>
      </c>
      <c r="AR5" s="19" t="s">
        <v>8</v>
      </c>
      <c r="AS5" s="20">
        <v>160</v>
      </c>
      <c r="AT5" s="19" t="s">
        <v>8</v>
      </c>
      <c r="AU5" s="20">
        <v>160</v>
      </c>
    </row>
    <row r="6" spans="1:50" ht="26.1" customHeight="1" thickBot="1" x14ac:dyDescent="0.25">
      <c r="A6" s="21" t="s">
        <v>18</v>
      </c>
      <c r="B6" s="25" t="s">
        <v>1</v>
      </c>
      <c r="C6" s="24" t="s">
        <v>2</v>
      </c>
      <c r="D6" s="24" t="s">
        <v>3</v>
      </c>
      <c r="E6" s="22" t="s">
        <v>10</v>
      </c>
      <c r="F6" s="23" t="s">
        <v>9</v>
      </c>
      <c r="G6" s="22" t="s">
        <v>10</v>
      </c>
      <c r="H6" s="23" t="s">
        <v>9</v>
      </c>
      <c r="I6" s="25" t="s">
        <v>1</v>
      </c>
      <c r="J6" s="24" t="s">
        <v>2</v>
      </c>
      <c r="K6" s="24" t="s">
        <v>3</v>
      </c>
      <c r="L6" s="22" t="s">
        <v>10</v>
      </c>
      <c r="M6" s="23" t="s">
        <v>9</v>
      </c>
      <c r="N6" s="22" t="s">
        <v>10</v>
      </c>
      <c r="O6" s="23" t="s">
        <v>9</v>
      </c>
      <c r="P6" s="25" t="s">
        <v>1</v>
      </c>
      <c r="Q6" s="24" t="s">
        <v>2</v>
      </c>
      <c r="R6" s="24" t="s">
        <v>3</v>
      </c>
      <c r="S6" s="22" t="s">
        <v>10</v>
      </c>
      <c r="T6" s="23" t="s">
        <v>9</v>
      </c>
      <c r="U6" s="22" t="s">
        <v>10</v>
      </c>
      <c r="V6" s="23" t="s">
        <v>9</v>
      </c>
      <c r="W6" s="25" t="s">
        <v>1</v>
      </c>
      <c r="X6" s="24" t="s">
        <v>2</v>
      </c>
      <c r="Y6" s="24" t="s">
        <v>3</v>
      </c>
      <c r="Z6" s="22" t="s">
        <v>10</v>
      </c>
      <c r="AA6" s="23" t="s">
        <v>9</v>
      </c>
      <c r="AB6" s="22" t="s">
        <v>10</v>
      </c>
      <c r="AC6" s="23" t="s">
        <v>9</v>
      </c>
      <c r="AD6" s="25" t="s">
        <v>1</v>
      </c>
      <c r="AE6" s="24" t="s">
        <v>2</v>
      </c>
      <c r="AF6" s="24" t="s">
        <v>3</v>
      </c>
      <c r="AG6" s="22" t="s">
        <v>10</v>
      </c>
      <c r="AH6" s="23" t="s">
        <v>9</v>
      </c>
      <c r="AI6" s="22" t="s">
        <v>10</v>
      </c>
      <c r="AJ6" s="23" t="s">
        <v>9</v>
      </c>
      <c r="AK6" s="25" t="s">
        <v>1</v>
      </c>
      <c r="AL6" s="24" t="s">
        <v>2</v>
      </c>
      <c r="AM6" s="24" t="s">
        <v>3</v>
      </c>
      <c r="AN6" s="22" t="s">
        <v>10</v>
      </c>
      <c r="AO6" s="23" t="s">
        <v>9</v>
      </c>
      <c r="AP6" s="22" t="s">
        <v>10</v>
      </c>
      <c r="AQ6" s="23" t="s">
        <v>9</v>
      </c>
      <c r="AR6" s="22" t="s">
        <v>10</v>
      </c>
      <c r="AS6" s="23" t="s">
        <v>9</v>
      </c>
      <c r="AT6" s="22" t="s">
        <v>10</v>
      </c>
      <c r="AU6" s="23" t="s">
        <v>9</v>
      </c>
      <c r="AV6" s="172" t="s">
        <v>129</v>
      </c>
      <c r="AW6" s="172" t="s">
        <v>131</v>
      </c>
      <c r="AX6" s="172" t="s">
        <v>133</v>
      </c>
    </row>
    <row r="7" spans="1:50" ht="13.5" thickBot="1" x14ac:dyDescent="0.25">
      <c r="A7" s="18">
        <v>0</v>
      </c>
      <c r="B7" s="76">
        <v>200</v>
      </c>
      <c r="C7" s="39"/>
      <c r="D7" s="40"/>
      <c r="E7" s="2">
        <v>9474.76</v>
      </c>
      <c r="F7" s="45">
        <v>0</v>
      </c>
      <c r="G7" s="46">
        <v>3308.64</v>
      </c>
      <c r="H7" s="45" t="s">
        <v>17</v>
      </c>
      <c r="I7" s="80">
        <v>385</v>
      </c>
      <c r="J7" s="47"/>
      <c r="K7" s="48"/>
      <c r="L7" s="49">
        <v>67</v>
      </c>
      <c r="M7" s="45" t="s">
        <v>17</v>
      </c>
      <c r="N7" s="46">
        <v>42.4</v>
      </c>
      <c r="O7" s="45" t="s">
        <v>17</v>
      </c>
      <c r="P7" s="76">
        <v>500</v>
      </c>
      <c r="Q7" s="39"/>
      <c r="R7" s="40"/>
      <c r="S7" s="2">
        <v>8084.35</v>
      </c>
      <c r="T7" s="45">
        <v>0</v>
      </c>
      <c r="U7" s="46">
        <v>6542.67</v>
      </c>
      <c r="V7" s="45" t="s">
        <v>17</v>
      </c>
      <c r="W7" s="80">
        <v>200</v>
      </c>
      <c r="X7" s="47"/>
      <c r="Y7" s="48"/>
      <c r="Z7" s="49">
        <v>8812.4500000000007</v>
      </c>
      <c r="AA7" s="45" t="s">
        <v>17</v>
      </c>
      <c r="AB7" s="46">
        <v>9958.9699999999993</v>
      </c>
      <c r="AC7" s="45" t="s">
        <v>17</v>
      </c>
      <c r="AD7" s="76">
        <v>15</v>
      </c>
      <c r="AE7" s="39"/>
      <c r="AF7" s="40"/>
      <c r="AG7" s="2">
        <v>2201.54</v>
      </c>
      <c r="AH7" s="45">
        <v>0</v>
      </c>
      <c r="AI7" s="46">
        <v>8801.9599999999991</v>
      </c>
      <c r="AJ7" s="45" t="s">
        <v>17</v>
      </c>
      <c r="AK7" s="80">
        <v>41</v>
      </c>
      <c r="AL7" s="47"/>
      <c r="AM7" s="48"/>
      <c r="AN7" s="49">
        <v>6041.84</v>
      </c>
      <c r="AO7" s="45" t="s">
        <v>17</v>
      </c>
      <c r="AP7" s="46">
        <v>6174.33</v>
      </c>
      <c r="AQ7" s="45" t="s">
        <v>17</v>
      </c>
      <c r="AR7" s="46">
        <v>17265</v>
      </c>
      <c r="AS7" s="45" t="s">
        <v>17</v>
      </c>
      <c r="AT7" s="46">
        <v>37377</v>
      </c>
      <c r="AU7" s="45" t="s">
        <v>17</v>
      </c>
    </row>
    <row r="8" spans="1:50" ht="13.5" thickBot="1" x14ac:dyDescent="0.25">
      <c r="A8" s="5">
        <v>4.1666666666666664E-2</v>
      </c>
      <c r="B8" s="176">
        <f>F8/(1.73*6*0.9)</f>
        <v>308.28516377621293</v>
      </c>
      <c r="C8" s="39"/>
      <c r="D8" s="42"/>
      <c r="E8" s="3">
        <v>9474.84</v>
      </c>
      <c r="F8" s="13">
        <f>(E8-E7)*F$5</f>
        <v>2879.9999999973807</v>
      </c>
      <c r="G8" s="15">
        <v>3308.69</v>
      </c>
      <c r="H8" s="13">
        <f>(G8-G7)*H$5</f>
        <v>1800.0000000065484</v>
      </c>
      <c r="I8" s="176">
        <f>M8/(1.73*6*0.9)</f>
        <v>385.35645472059474</v>
      </c>
      <c r="J8" s="41"/>
      <c r="K8" s="42"/>
      <c r="L8" s="3">
        <v>67.099999999999994</v>
      </c>
      <c r="M8" s="13">
        <f>(L8-L7)*M$5</f>
        <v>3599.9999999997954</v>
      </c>
      <c r="N8" s="15">
        <v>42.4</v>
      </c>
      <c r="O8" s="13">
        <f>(N8-N7)*O$5</f>
        <v>0</v>
      </c>
      <c r="P8" s="176">
        <f>T8/(1.73*6*0.9)</f>
        <v>423.89210019141655</v>
      </c>
      <c r="Q8" s="41"/>
      <c r="R8" s="42"/>
      <c r="S8" s="3">
        <v>8084.46</v>
      </c>
      <c r="T8" s="13">
        <f>(S8-S7)*T$5</f>
        <v>3959.9999999882129</v>
      </c>
      <c r="U8" s="15">
        <v>6542.75</v>
      </c>
      <c r="V8" s="13">
        <f>(U8-U7)*V$5</f>
        <v>2879.9999999973807</v>
      </c>
      <c r="W8" s="176">
        <f>AA8/(1.73*6*0.9)</f>
        <v>308.28516377621293</v>
      </c>
      <c r="X8" s="41"/>
      <c r="Y8" s="42"/>
      <c r="Z8" s="3">
        <v>8812.5300000000007</v>
      </c>
      <c r="AA8" s="13">
        <f>(Z8-Z7)*AA$5</f>
        <v>2879.9999999973807</v>
      </c>
      <c r="AB8" s="15">
        <v>9959.0300000000007</v>
      </c>
      <c r="AC8" s="13">
        <f>(AB8-AB7)*AC$5</f>
        <v>2160.0000000471482</v>
      </c>
      <c r="AD8" s="176">
        <f>AH8/(1.73*35*0.9)</f>
        <v>23.121387283391208</v>
      </c>
      <c r="AE8" s="39"/>
      <c r="AF8" s="42"/>
      <c r="AG8" s="2">
        <v>2201.5700000000002</v>
      </c>
      <c r="AH8" s="13">
        <f>(AG8-AG7)*AH$5</f>
        <v>1260.0000000084037</v>
      </c>
      <c r="AI8" s="46">
        <v>8801.9699999999993</v>
      </c>
      <c r="AJ8" s="13">
        <f>(AI8-AI7)*AJ$5</f>
        <v>420.00000000916771</v>
      </c>
      <c r="AK8" s="176">
        <f>AO8/(1.73*35*0.9)</f>
        <v>41.104688503495055</v>
      </c>
      <c r="AL8" s="41"/>
      <c r="AM8" s="42"/>
      <c r="AN8" s="3">
        <v>6041.88</v>
      </c>
      <c r="AO8" s="13">
        <f>(AN8-AN7)*AO$5</f>
        <v>2239.9999999979627</v>
      </c>
      <c r="AP8" s="15">
        <v>6174.36</v>
      </c>
      <c r="AQ8" s="13">
        <f>(AP8-AP7)*AQ$5</f>
        <v>1679.9999999857391</v>
      </c>
      <c r="AR8" s="46">
        <v>17265</v>
      </c>
      <c r="AS8" s="13">
        <f t="shared" ref="AS8:AS31" si="0">(AR8-AR7)*AS$5</f>
        <v>0</v>
      </c>
      <c r="AT8" s="46">
        <v>37377</v>
      </c>
      <c r="AU8" s="13">
        <f>(AT8-AT7)*AU$5</f>
        <v>0</v>
      </c>
      <c r="AV8">
        <f>F8+M8+T8+AA8+AH8+AO8</f>
        <v>16819.999999989137</v>
      </c>
      <c r="AW8">
        <f>H8+O8+V8+AC8+AJ8+AQ8</f>
        <v>8940.0000000459841</v>
      </c>
      <c r="AX8" s="175">
        <f>SQRT((AV8*AV8)+(AW8*AW8))</f>
        <v>19048.254513221331</v>
      </c>
    </row>
    <row r="9" spans="1:50" ht="13.5" thickBot="1" x14ac:dyDescent="0.25">
      <c r="A9" s="5">
        <v>8.3333333333333301E-2</v>
      </c>
      <c r="B9" s="176">
        <f t="shared" ref="B9:B31" si="1">F9/(1.73*6*0.9)</f>
        <v>269.74951830331008</v>
      </c>
      <c r="C9" s="39"/>
      <c r="D9" s="42"/>
      <c r="E9" s="3">
        <v>9474.91</v>
      </c>
      <c r="F9" s="13">
        <f t="shared" ref="F9:F31" si="2">(E9-E8)*F$5</f>
        <v>2519.9999999895226</v>
      </c>
      <c r="G9" s="15">
        <v>3308.74</v>
      </c>
      <c r="H9" s="13">
        <f t="shared" ref="H9:H31" si="3">(G9-G8)*H$5</f>
        <v>1799.9999999901775</v>
      </c>
      <c r="I9" s="176">
        <f t="shared" ref="I9:I31" si="4">M9/(1.73*6*0.9)</f>
        <v>385.35645472064948</v>
      </c>
      <c r="J9" s="41"/>
      <c r="K9" s="42"/>
      <c r="L9" s="3">
        <v>67.2</v>
      </c>
      <c r="M9" s="13">
        <f t="shared" ref="M9:M31" si="5">(L9-L8)*M$5</f>
        <v>3600.000000000307</v>
      </c>
      <c r="N9" s="15">
        <v>42.5</v>
      </c>
      <c r="O9" s="13">
        <f t="shared" ref="O9:O31" si="6">(N9-N8)*O$5</f>
        <v>3600.0000000000509</v>
      </c>
      <c r="P9" s="176">
        <f t="shared" ref="P9:P31" si="7">T9/(1.73*6*0.9)</f>
        <v>385.35645472201855</v>
      </c>
      <c r="Q9" s="41"/>
      <c r="R9" s="42"/>
      <c r="S9" s="3">
        <v>8084.56</v>
      </c>
      <c r="T9" s="13">
        <f t="shared" ref="T9:T31" si="8">(S9-S8)*T$5</f>
        <v>3600.0000000130967</v>
      </c>
      <c r="U9" s="15">
        <v>6542.82</v>
      </c>
      <c r="V9" s="13">
        <f t="shared" ref="V9:V31" si="9">(U9-U8)*V$5</f>
        <v>2519.9999999895226</v>
      </c>
      <c r="W9" s="176">
        <f t="shared" ref="W9:W31" si="10">AA9/(1.73*6*0.9)</f>
        <v>308.28516377621293</v>
      </c>
      <c r="X9" s="41"/>
      <c r="Y9" s="42"/>
      <c r="Z9" s="3">
        <v>8812.61</v>
      </c>
      <c r="AA9" s="13">
        <f t="shared" ref="AA9:AA31" si="11">(Z9-Z8)*AA$5</f>
        <v>2879.9999999973807</v>
      </c>
      <c r="AB9" s="15">
        <v>9959.09</v>
      </c>
      <c r="AC9" s="13">
        <f t="shared" ref="AC9:AC31" si="12">(AB9-AB8)*AC$5</f>
        <v>2159.9999999816646</v>
      </c>
      <c r="AD9" s="176">
        <f t="shared" ref="AD9:AD31" si="13">AH9/(1.73*35*0.9)</f>
        <v>23.121387283040725</v>
      </c>
      <c r="AE9" s="39"/>
      <c r="AF9" s="42"/>
      <c r="AG9" s="2">
        <v>2201.6</v>
      </c>
      <c r="AH9" s="13">
        <f t="shared" ref="AH9:AH31" si="14">(AG9-AG8)*AH$5</f>
        <v>1259.9999999893043</v>
      </c>
      <c r="AI9" s="46">
        <v>8801.98</v>
      </c>
      <c r="AJ9" s="13">
        <f t="shared" ref="AJ9:AJ31" si="15">(AI9-AI8)*AJ$5</f>
        <v>420.00000000916771</v>
      </c>
      <c r="AK9" s="176">
        <f t="shared" ref="AK9:AK31" si="16">AO9/(1.73*35*0.9)</f>
        <v>30.828516377387636</v>
      </c>
      <c r="AL9" s="41"/>
      <c r="AM9" s="42"/>
      <c r="AN9" s="3">
        <v>6041.91</v>
      </c>
      <c r="AO9" s="13">
        <f t="shared" ref="AO9:AO31" si="17">(AN9-AN8)*AO$5</f>
        <v>1679.9999999857391</v>
      </c>
      <c r="AP9" s="15">
        <v>6174.38</v>
      </c>
      <c r="AQ9" s="13">
        <f t="shared" ref="AQ9:AQ31" si="18">(AP9-AP8)*AQ$5</f>
        <v>1120.0000000244472</v>
      </c>
      <c r="AR9" s="46">
        <v>17265.099999999999</v>
      </c>
      <c r="AS9" s="13">
        <f t="shared" si="0"/>
        <v>15.999999999767169</v>
      </c>
      <c r="AT9" s="46">
        <v>37377.1</v>
      </c>
      <c r="AU9" s="13">
        <f t="shared" ref="AU9:AU20" si="19">(AT9-AT8)*AU$5</f>
        <v>15.999999999767169</v>
      </c>
      <c r="AV9">
        <f t="shared" ref="AV9:AV31" si="20">F9+M9+T9+AA9+AH9+AO9</f>
        <v>15539.999999975351</v>
      </c>
      <c r="AW9">
        <f t="shared" ref="AW9:AW31" si="21">H9+O9+V9+AC9+AJ9+AQ9</f>
        <v>11619.999999995031</v>
      </c>
      <c r="AX9" s="175">
        <f t="shared" ref="AX9:AX31" si="22">SQRT((AV9*AV9)+(AW9*AW9))</f>
        <v>19404.020201986968</v>
      </c>
    </row>
    <row r="10" spans="1:50" ht="13.5" thickBot="1" x14ac:dyDescent="0.25">
      <c r="A10" s="5">
        <v>0.125</v>
      </c>
      <c r="B10" s="176">
        <f t="shared" si="1"/>
        <v>192.67822735750448</v>
      </c>
      <c r="C10" s="39"/>
      <c r="D10" s="42"/>
      <c r="E10" s="3">
        <v>9474.9599999999991</v>
      </c>
      <c r="F10" s="13">
        <f t="shared" si="2"/>
        <v>1799.9999999738066</v>
      </c>
      <c r="G10" s="15">
        <v>3308.77</v>
      </c>
      <c r="H10" s="13">
        <f t="shared" si="3"/>
        <v>1080.0000000072032</v>
      </c>
      <c r="I10" s="176">
        <f t="shared" si="4"/>
        <v>385.35645472059474</v>
      </c>
      <c r="J10" s="41"/>
      <c r="K10" s="42"/>
      <c r="L10" s="3">
        <v>67.3</v>
      </c>
      <c r="M10" s="13">
        <f t="shared" si="5"/>
        <v>3599.9999999997954</v>
      </c>
      <c r="N10" s="15">
        <v>42.6</v>
      </c>
      <c r="O10" s="13">
        <f t="shared" si="6"/>
        <v>3600.0000000000509</v>
      </c>
      <c r="P10" s="176">
        <f t="shared" si="7"/>
        <v>346.82080924561092</v>
      </c>
      <c r="Q10" s="41"/>
      <c r="R10" s="42"/>
      <c r="S10" s="3">
        <v>8084.65</v>
      </c>
      <c r="T10" s="13">
        <f t="shared" si="8"/>
        <v>3239.9999999724969</v>
      </c>
      <c r="U10" s="15">
        <v>6542.9</v>
      </c>
      <c r="V10" s="13">
        <f t="shared" si="9"/>
        <v>2879.9999999973807</v>
      </c>
      <c r="W10" s="176">
        <f t="shared" si="10"/>
        <v>154.14258188460167</v>
      </c>
      <c r="X10" s="41"/>
      <c r="Y10" s="42"/>
      <c r="Z10" s="3">
        <v>8812.65</v>
      </c>
      <c r="AA10" s="13">
        <f t="shared" si="11"/>
        <v>1439.9999999659485</v>
      </c>
      <c r="AB10" s="15">
        <v>9959.11</v>
      </c>
      <c r="AC10" s="13">
        <f t="shared" si="12"/>
        <v>720.00000001571607</v>
      </c>
      <c r="AD10" s="176">
        <f t="shared" si="13"/>
        <v>23.121387283391208</v>
      </c>
      <c r="AE10" s="39"/>
      <c r="AF10" s="42"/>
      <c r="AG10" s="2">
        <v>2201.63</v>
      </c>
      <c r="AH10" s="13">
        <f t="shared" si="14"/>
        <v>1260.0000000084037</v>
      </c>
      <c r="AI10" s="46">
        <v>8801.99</v>
      </c>
      <c r="AJ10" s="13">
        <f t="shared" si="15"/>
        <v>420.00000000916771</v>
      </c>
      <c r="AK10" s="176">
        <f t="shared" si="16"/>
        <v>30.828516377387636</v>
      </c>
      <c r="AL10" s="41"/>
      <c r="AM10" s="42"/>
      <c r="AN10" s="3">
        <v>6041.94</v>
      </c>
      <c r="AO10" s="13">
        <f t="shared" si="17"/>
        <v>1679.9999999857391</v>
      </c>
      <c r="AP10" s="15">
        <v>6174.41</v>
      </c>
      <c r="AQ10" s="13">
        <f t="shared" si="18"/>
        <v>1679.9999999857391</v>
      </c>
      <c r="AR10" s="46">
        <v>17265.099999999999</v>
      </c>
      <c r="AS10" s="13">
        <f t="shared" si="0"/>
        <v>0</v>
      </c>
      <c r="AT10" s="46">
        <v>37377.1</v>
      </c>
      <c r="AU10" s="13">
        <f t="shared" si="19"/>
        <v>0</v>
      </c>
      <c r="AV10">
        <f t="shared" si="20"/>
        <v>13019.999999906191</v>
      </c>
      <c r="AW10">
        <f t="shared" si="21"/>
        <v>10380.000000015258</v>
      </c>
      <c r="AX10" s="175">
        <f t="shared" si="22"/>
        <v>16651.270221754075</v>
      </c>
    </row>
    <row r="11" spans="1:50" ht="13.5" thickBot="1" x14ac:dyDescent="0.25">
      <c r="A11" s="28">
        <v>0.16666666666666699</v>
      </c>
      <c r="B11" s="177">
        <f t="shared" si="1"/>
        <v>154.14258189161126</v>
      </c>
      <c r="C11" s="127"/>
      <c r="D11" s="44"/>
      <c r="E11" s="34">
        <v>9475</v>
      </c>
      <c r="F11" s="32">
        <f t="shared" si="2"/>
        <v>1440.0000000314321</v>
      </c>
      <c r="G11" s="33">
        <v>3308.8</v>
      </c>
      <c r="H11" s="32">
        <f t="shared" si="3"/>
        <v>1080.0000000072032</v>
      </c>
      <c r="I11" s="177">
        <f t="shared" si="4"/>
        <v>385.35645472064948</v>
      </c>
      <c r="J11" s="43"/>
      <c r="K11" s="44"/>
      <c r="L11" s="34">
        <v>67.400000000000006</v>
      </c>
      <c r="M11" s="32">
        <f t="shared" si="5"/>
        <v>3600.000000000307</v>
      </c>
      <c r="N11" s="33">
        <v>42.7</v>
      </c>
      <c r="O11" s="32">
        <f t="shared" si="6"/>
        <v>3600.0000000000509</v>
      </c>
      <c r="P11" s="177">
        <f t="shared" si="7"/>
        <v>346.82080924911571</v>
      </c>
      <c r="Q11" s="43"/>
      <c r="R11" s="44"/>
      <c r="S11" s="34">
        <v>8084.74</v>
      </c>
      <c r="T11" s="32">
        <f t="shared" si="8"/>
        <v>3240.0000000052387</v>
      </c>
      <c r="U11" s="33">
        <v>6542.97</v>
      </c>
      <c r="V11" s="32">
        <f t="shared" si="9"/>
        <v>2520.0000000222644</v>
      </c>
      <c r="W11" s="177">
        <f t="shared" si="10"/>
        <v>154.14258189161126</v>
      </c>
      <c r="X11" s="43"/>
      <c r="Y11" s="44"/>
      <c r="Z11" s="34">
        <v>8812.69</v>
      </c>
      <c r="AA11" s="32">
        <f t="shared" si="11"/>
        <v>1440.0000000314321</v>
      </c>
      <c r="AB11" s="33">
        <v>9959.1299999999992</v>
      </c>
      <c r="AC11" s="32">
        <f t="shared" si="12"/>
        <v>719.99999995023245</v>
      </c>
      <c r="AD11" s="177">
        <f t="shared" si="13"/>
        <v>23.121387283040725</v>
      </c>
      <c r="AE11" s="127"/>
      <c r="AF11" s="44"/>
      <c r="AG11" s="100">
        <v>2201.66</v>
      </c>
      <c r="AH11" s="32">
        <f t="shared" si="14"/>
        <v>1259.9999999893043</v>
      </c>
      <c r="AI11" s="121">
        <v>8802.01</v>
      </c>
      <c r="AJ11" s="32">
        <f t="shared" si="15"/>
        <v>840.00000001833541</v>
      </c>
      <c r="AK11" s="177">
        <f t="shared" si="16"/>
        <v>20.552344252214834</v>
      </c>
      <c r="AL11" s="43"/>
      <c r="AM11" s="44"/>
      <c r="AN11" s="34">
        <v>6041.96</v>
      </c>
      <c r="AO11" s="32">
        <f t="shared" si="17"/>
        <v>1120.0000000244472</v>
      </c>
      <c r="AP11" s="33">
        <v>6174.43</v>
      </c>
      <c r="AQ11" s="32">
        <f t="shared" si="18"/>
        <v>1120.0000000244472</v>
      </c>
      <c r="AR11" s="121">
        <v>17265.099999999999</v>
      </c>
      <c r="AS11" s="32">
        <f t="shared" si="0"/>
        <v>0</v>
      </c>
      <c r="AT11" s="121">
        <v>37377.199999999997</v>
      </c>
      <c r="AU11" s="32">
        <f t="shared" si="19"/>
        <v>15.999999999767169</v>
      </c>
      <c r="AV11">
        <f t="shared" si="20"/>
        <v>12100.000000082162</v>
      </c>
      <c r="AW11">
        <f t="shared" si="21"/>
        <v>9880.0000000225336</v>
      </c>
      <c r="AX11" s="175">
        <f t="shared" si="22"/>
        <v>15621.280357334144</v>
      </c>
    </row>
    <row r="12" spans="1:50" ht="13.5" thickBot="1" x14ac:dyDescent="0.25">
      <c r="A12" s="5">
        <v>0.20833333333333301</v>
      </c>
      <c r="B12" s="176">
        <f t="shared" si="1"/>
        <v>154.14258189161126</v>
      </c>
      <c r="C12" s="39"/>
      <c r="D12" s="42"/>
      <c r="E12" s="3">
        <v>9475.0400000000009</v>
      </c>
      <c r="F12" s="13">
        <f t="shared" si="2"/>
        <v>1440.0000000314321</v>
      </c>
      <c r="G12" s="15">
        <v>3308.83</v>
      </c>
      <c r="H12" s="13">
        <f t="shared" si="3"/>
        <v>1079.9999999908323</v>
      </c>
      <c r="I12" s="176">
        <f t="shared" si="4"/>
        <v>385.35645472059474</v>
      </c>
      <c r="J12" s="41"/>
      <c r="K12" s="42"/>
      <c r="L12" s="3">
        <v>67.5</v>
      </c>
      <c r="M12" s="13">
        <f t="shared" si="5"/>
        <v>3599.9999999997954</v>
      </c>
      <c r="N12" s="15">
        <v>42.8</v>
      </c>
      <c r="O12" s="13">
        <f t="shared" si="6"/>
        <v>3599.9999999997954</v>
      </c>
      <c r="P12" s="176">
        <f t="shared" si="7"/>
        <v>385.35645472201855</v>
      </c>
      <c r="Q12" s="41"/>
      <c r="R12" s="42"/>
      <c r="S12" s="3">
        <v>8084.84</v>
      </c>
      <c r="T12" s="13">
        <f t="shared" si="8"/>
        <v>3600.0000000130967</v>
      </c>
      <c r="U12" s="15">
        <v>6543.05</v>
      </c>
      <c r="V12" s="13">
        <f t="shared" si="9"/>
        <v>2879.9999999973807</v>
      </c>
      <c r="W12" s="176">
        <f t="shared" si="10"/>
        <v>192.67822735750448</v>
      </c>
      <c r="X12" s="41"/>
      <c r="Y12" s="42"/>
      <c r="Z12" s="3">
        <v>8812.74</v>
      </c>
      <c r="AA12" s="13">
        <f t="shared" si="11"/>
        <v>1799.9999999738066</v>
      </c>
      <c r="AB12" s="15">
        <v>9959.15</v>
      </c>
      <c r="AC12" s="13">
        <f t="shared" si="12"/>
        <v>720.00000001571607</v>
      </c>
      <c r="AD12" s="176">
        <f t="shared" si="13"/>
        <v>23.121387283391208</v>
      </c>
      <c r="AE12" s="39"/>
      <c r="AF12" s="42"/>
      <c r="AG12" s="2">
        <v>2201.69</v>
      </c>
      <c r="AH12" s="13">
        <f t="shared" si="14"/>
        <v>1260.0000000084037</v>
      </c>
      <c r="AI12" s="46">
        <v>8802.0300000000007</v>
      </c>
      <c r="AJ12" s="13">
        <f t="shared" si="15"/>
        <v>840.00000001833541</v>
      </c>
      <c r="AK12" s="176">
        <f t="shared" si="16"/>
        <v>30.828516377387636</v>
      </c>
      <c r="AL12" s="41"/>
      <c r="AM12" s="42"/>
      <c r="AN12" s="3">
        <v>6041.99</v>
      </c>
      <c r="AO12" s="13">
        <f t="shared" si="17"/>
        <v>1679.9999999857391</v>
      </c>
      <c r="AP12" s="15">
        <v>6174.45</v>
      </c>
      <c r="AQ12" s="13">
        <f t="shared" si="18"/>
        <v>1119.9999999735155</v>
      </c>
      <c r="AR12" s="46">
        <v>17265.099999999999</v>
      </c>
      <c r="AS12" s="13">
        <f t="shared" si="0"/>
        <v>0</v>
      </c>
      <c r="AT12" s="15">
        <v>37377.199999999997</v>
      </c>
      <c r="AU12" s="13">
        <f t="shared" si="19"/>
        <v>0</v>
      </c>
      <c r="AV12">
        <f t="shared" si="20"/>
        <v>13380.000000012275</v>
      </c>
      <c r="AW12">
        <f t="shared" si="21"/>
        <v>10239.999999995576</v>
      </c>
      <c r="AX12" s="175">
        <f t="shared" si="22"/>
        <v>16848.798176731714</v>
      </c>
    </row>
    <row r="13" spans="1:50" ht="13.5" thickBot="1" x14ac:dyDescent="0.25">
      <c r="A13" s="5">
        <v>0.25</v>
      </c>
      <c r="B13" s="176">
        <f t="shared" si="1"/>
        <v>154.14258188460167</v>
      </c>
      <c r="C13" s="39"/>
      <c r="D13" s="42"/>
      <c r="E13" s="3">
        <v>9475.08</v>
      </c>
      <c r="F13" s="13">
        <f t="shared" si="2"/>
        <v>1439.9999999659485</v>
      </c>
      <c r="G13" s="15">
        <v>3308.86</v>
      </c>
      <c r="H13" s="13">
        <f t="shared" si="3"/>
        <v>1080.0000000072032</v>
      </c>
      <c r="I13" s="176">
        <f t="shared" si="4"/>
        <v>385.35645472059474</v>
      </c>
      <c r="J13" s="41"/>
      <c r="K13" s="42"/>
      <c r="L13" s="3">
        <v>67.599999999999994</v>
      </c>
      <c r="M13" s="13">
        <f t="shared" si="5"/>
        <v>3599.9999999997954</v>
      </c>
      <c r="N13" s="15">
        <v>42.9</v>
      </c>
      <c r="O13" s="13">
        <f t="shared" si="6"/>
        <v>3600.0000000000509</v>
      </c>
      <c r="P13" s="176">
        <f t="shared" si="7"/>
        <v>385.35645471851376</v>
      </c>
      <c r="Q13" s="41"/>
      <c r="R13" s="42"/>
      <c r="S13" s="3">
        <v>8084.94</v>
      </c>
      <c r="T13" s="13">
        <f t="shared" si="8"/>
        <v>3599.9999999803549</v>
      </c>
      <c r="U13" s="15">
        <v>6543.13</v>
      </c>
      <c r="V13" s="13">
        <f t="shared" si="9"/>
        <v>2879.9999999973807</v>
      </c>
      <c r="W13" s="176">
        <f t="shared" si="10"/>
        <v>192.67822736451407</v>
      </c>
      <c r="X13" s="41"/>
      <c r="Y13" s="42"/>
      <c r="Z13" s="3">
        <v>8812.7900000000009</v>
      </c>
      <c r="AA13" s="13">
        <f t="shared" si="11"/>
        <v>1800.0000000392902</v>
      </c>
      <c r="AB13" s="15">
        <v>9959.18</v>
      </c>
      <c r="AC13" s="13">
        <f t="shared" si="12"/>
        <v>1080.0000000235741</v>
      </c>
      <c r="AD13" s="176">
        <f t="shared" si="13"/>
        <v>23.121387283040725</v>
      </c>
      <c r="AE13" s="39"/>
      <c r="AF13" s="42"/>
      <c r="AG13" s="2">
        <v>2201.7199999999998</v>
      </c>
      <c r="AH13" s="13">
        <f t="shared" si="14"/>
        <v>1259.9999999893043</v>
      </c>
      <c r="AI13" s="46">
        <v>8802.0499999999993</v>
      </c>
      <c r="AJ13" s="13">
        <f t="shared" si="15"/>
        <v>839.99999994193786</v>
      </c>
      <c r="AK13" s="176">
        <f t="shared" si="16"/>
        <v>41.104688503495055</v>
      </c>
      <c r="AL13" s="41"/>
      <c r="AM13" s="42"/>
      <c r="AN13" s="3">
        <v>6042.03</v>
      </c>
      <c r="AO13" s="13">
        <f t="shared" si="17"/>
        <v>2239.9999999979627</v>
      </c>
      <c r="AP13" s="15">
        <v>6174.48</v>
      </c>
      <c r="AQ13" s="13">
        <f t="shared" si="18"/>
        <v>1679.9999999857391</v>
      </c>
      <c r="AR13" s="46">
        <v>17265.099999999999</v>
      </c>
      <c r="AS13" s="13">
        <f t="shared" si="0"/>
        <v>0</v>
      </c>
      <c r="AT13" s="15">
        <v>37377.300000000003</v>
      </c>
      <c r="AU13" s="13">
        <f t="shared" si="19"/>
        <v>16.000000000931323</v>
      </c>
      <c r="AV13">
        <f t="shared" si="20"/>
        <v>13939.999999972657</v>
      </c>
      <c r="AW13">
        <f t="shared" si="21"/>
        <v>11159.999999955886</v>
      </c>
      <c r="AX13" s="175">
        <f t="shared" si="22"/>
        <v>17856.909026991572</v>
      </c>
    </row>
    <row r="14" spans="1:50" ht="13.5" thickBot="1" x14ac:dyDescent="0.25">
      <c r="A14" s="5">
        <v>0.29166666666666702</v>
      </c>
      <c r="B14" s="176">
        <f t="shared" si="1"/>
        <v>192.67822735750448</v>
      </c>
      <c r="C14" s="39"/>
      <c r="D14" s="42"/>
      <c r="E14" s="3">
        <v>9475.1299999999992</v>
      </c>
      <c r="F14" s="13">
        <f t="shared" si="2"/>
        <v>1799.9999999738066</v>
      </c>
      <c r="G14" s="15">
        <v>3308.88</v>
      </c>
      <c r="H14" s="13">
        <f t="shared" si="3"/>
        <v>719.99999999934516</v>
      </c>
      <c r="I14" s="176">
        <f t="shared" si="4"/>
        <v>385.35645472064948</v>
      </c>
      <c r="J14" s="41"/>
      <c r="K14" s="42"/>
      <c r="L14" s="3">
        <v>67.7</v>
      </c>
      <c r="M14" s="13">
        <f t="shared" si="5"/>
        <v>3600.000000000307</v>
      </c>
      <c r="N14" s="15">
        <v>42.9</v>
      </c>
      <c r="O14" s="13">
        <f t="shared" si="6"/>
        <v>0</v>
      </c>
      <c r="P14" s="176">
        <f t="shared" si="7"/>
        <v>346.82080924911571</v>
      </c>
      <c r="Q14" s="41"/>
      <c r="R14" s="42"/>
      <c r="S14" s="3">
        <v>8085.03</v>
      </c>
      <c r="T14" s="13">
        <f t="shared" si="8"/>
        <v>3240.0000000052387</v>
      </c>
      <c r="U14" s="15">
        <v>6543.2</v>
      </c>
      <c r="V14" s="13">
        <f t="shared" si="9"/>
        <v>2519.9999999895226</v>
      </c>
      <c r="W14" s="176">
        <f t="shared" si="10"/>
        <v>154.14258188460167</v>
      </c>
      <c r="X14" s="41"/>
      <c r="Y14" s="42"/>
      <c r="Z14" s="3">
        <v>8812.83</v>
      </c>
      <c r="AA14" s="13">
        <f t="shared" si="11"/>
        <v>1439.9999999659485</v>
      </c>
      <c r="AB14" s="15">
        <v>9959.2000000000007</v>
      </c>
      <c r="AC14" s="13">
        <f t="shared" si="12"/>
        <v>720.00000001571607</v>
      </c>
      <c r="AD14" s="176">
        <f t="shared" si="13"/>
        <v>23.121387283391208</v>
      </c>
      <c r="AE14" s="39"/>
      <c r="AF14" s="42"/>
      <c r="AG14" s="2">
        <v>2201.75</v>
      </c>
      <c r="AH14" s="13">
        <f t="shared" si="14"/>
        <v>1260.0000000084037</v>
      </c>
      <c r="AI14" s="46">
        <v>8802.07</v>
      </c>
      <c r="AJ14" s="13">
        <f t="shared" si="15"/>
        <v>840.00000001833541</v>
      </c>
      <c r="AK14" s="176">
        <f t="shared" si="16"/>
        <v>30.828516378322249</v>
      </c>
      <c r="AL14" s="41"/>
      <c r="AM14" s="42"/>
      <c r="AN14" s="3">
        <v>6042.06</v>
      </c>
      <c r="AO14" s="13">
        <f t="shared" si="17"/>
        <v>1680.0000000366708</v>
      </c>
      <c r="AP14" s="15">
        <v>6174.5</v>
      </c>
      <c r="AQ14" s="13">
        <f t="shared" si="18"/>
        <v>1120.0000000244472</v>
      </c>
      <c r="AR14" s="46">
        <v>17265.2</v>
      </c>
      <c r="AS14" s="13">
        <f t="shared" si="0"/>
        <v>16.000000000349246</v>
      </c>
      <c r="AT14" s="15">
        <v>37377.300000000003</v>
      </c>
      <c r="AU14" s="13">
        <f t="shared" si="19"/>
        <v>0</v>
      </c>
      <c r="AV14">
        <f t="shared" si="20"/>
        <v>13019.999999990376</v>
      </c>
      <c r="AW14">
        <f t="shared" si="21"/>
        <v>5920.0000000473665</v>
      </c>
      <c r="AX14" s="175">
        <f t="shared" si="22"/>
        <v>14302.6850626136</v>
      </c>
    </row>
    <row r="15" spans="1:50" ht="13.5" thickBot="1" x14ac:dyDescent="0.25">
      <c r="A15" s="5">
        <v>0.33333333333333298</v>
      </c>
      <c r="B15" s="176">
        <f t="shared" si="1"/>
        <v>154.14258189161126</v>
      </c>
      <c r="C15" s="39"/>
      <c r="D15" s="42"/>
      <c r="E15" s="3">
        <v>9475.17</v>
      </c>
      <c r="F15" s="13">
        <f t="shared" si="2"/>
        <v>1440.0000000314321</v>
      </c>
      <c r="G15" s="15">
        <v>3308.9</v>
      </c>
      <c r="H15" s="13">
        <f t="shared" si="3"/>
        <v>719.99999999934516</v>
      </c>
      <c r="I15" s="176">
        <f t="shared" si="4"/>
        <v>770.71290944124416</v>
      </c>
      <c r="J15" s="41"/>
      <c r="K15" s="42"/>
      <c r="L15" s="3">
        <v>67.900000000000006</v>
      </c>
      <c r="M15" s="13">
        <f t="shared" si="5"/>
        <v>7200.0000000001019</v>
      </c>
      <c r="N15" s="15">
        <v>43</v>
      </c>
      <c r="O15" s="13">
        <f t="shared" si="6"/>
        <v>3600.0000000000509</v>
      </c>
      <c r="P15" s="176">
        <f t="shared" si="7"/>
        <v>346.82080924911571</v>
      </c>
      <c r="Q15" s="41"/>
      <c r="R15" s="42"/>
      <c r="S15" s="3">
        <v>8085.12</v>
      </c>
      <c r="T15" s="13">
        <f t="shared" si="8"/>
        <v>3240.0000000052387</v>
      </c>
      <c r="U15" s="15">
        <v>6543.27</v>
      </c>
      <c r="V15" s="13">
        <f t="shared" si="9"/>
        <v>2520.0000000222644</v>
      </c>
      <c r="W15" s="176">
        <f t="shared" si="10"/>
        <v>154.14258189161126</v>
      </c>
      <c r="X15" s="41"/>
      <c r="Y15" s="42"/>
      <c r="Z15" s="3">
        <v>8812.8700000000008</v>
      </c>
      <c r="AA15" s="13">
        <f t="shared" si="11"/>
        <v>1440.0000000314321</v>
      </c>
      <c r="AB15" s="15">
        <v>9959.2199999999993</v>
      </c>
      <c r="AC15" s="13">
        <f t="shared" si="12"/>
        <v>719.99999995023245</v>
      </c>
      <c r="AD15" s="176">
        <f t="shared" si="13"/>
        <v>30.828516377621288</v>
      </c>
      <c r="AE15" s="39"/>
      <c r="AF15" s="42"/>
      <c r="AG15" s="2">
        <v>2201.79</v>
      </c>
      <c r="AH15" s="13">
        <f t="shared" si="14"/>
        <v>1679.999999998472</v>
      </c>
      <c r="AI15" s="46">
        <v>8802.08</v>
      </c>
      <c r="AJ15" s="13">
        <f t="shared" si="15"/>
        <v>420.00000000916771</v>
      </c>
      <c r="AK15" s="176">
        <f t="shared" si="16"/>
        <v>30.828516377387636</v>
      </c>
      <c r="AL15" s="41"/>
      <c r="AM15" s="42"/>
      <c r="AN15" s="3">
        <v>6042.09</v>
      </c>
      <c r="AO15" s="13">
        <f t="shared" si="17"/>
        <v>1679.9999999857391</v>
      </c>
      <c r="AP15" s="15">
        <v>6174.52</v>
      </c>
      <c r="AQ15" s="13">
        <f t="shared" si="18"/>
        <v>1120.0000000244472</v>
      </c>
      <c r="AR15" s="46">
        <v>17265.2</v>
      </c>
      <c r="AS15" s="13">
        <f t="shared" si="0"/>
        <v>0</v>
      </c>
      <c r="AT15" s="15">
        <v>37377.4</v>
      </c>
      <c r="AU15" s="13">
        <f t="shared" si="19"/>
        <v>15.999999999767169</v>
      </c>
      <c r="AV15">
        <f t="shared" si="20"/>
        <v>16680.000000052416</v>
      </c>
      <c r="AW15">
        <f t="shared" si="21"/>
        <v>9100.0000000055079</v>
      </c>
      <c r="AX15" s="175">
        <f t="shared" si="22"/>
        <v>19000.852612497391</v>
      </c>
    </row>
    <row r="16" spans="1:50" ht="13.5" thickBot="1" x14ac:dyDescent="0.25">
      <c r="A16" s="64">
        <v>0.375</v>
      </c>
      <c r="B16" s="176">
        <f t="shared" si="1"/>
        <v>192.67822735750448</v>
      </c>
      <c r="C16" s="39"/>
      <c r="D16" s="72"/>
      <c r="E16" s="77">
        <v>9475.2199999999993</v>
      </c>
      <c r="F16" s="67">
        <f t="shared" si="2"/>
        <v>1799.9999999738066</v>
      </c>
      <c r="G16" s="68">
        <v>3308.94</v>
      </c>
      <c r="H16" s="67">
        <f t="shared" si="3"/>
        <v>1439.9999999986903</v>
      </c>
      <c r="I16" s="176">
        <f t="shared" si="4"/>
        <v>770.71290944118948</v>
      </c>
      <c r="J16" s="71"/>
      <c r="K16" s="72"/>
      <c r="L16" s="3">
        <v>68.099999999999994</v>
      </c>
      <c r="M16" s="67">
        <f t="shared" si="5"/>
        <v>7199.9999999995907</v>
      </c>
      <c r="N16" s="68">
        <v>43.1</v>
      </c>
      <c r="O16" s="67">
        <f t="shared" si="6"/>
        <v>3600.0000000000509</v>
      </c>
      <c r="P16" s="176">
        <f t="shared" si="7"/>
        <v>423.89210019141655</v>
      </c>
      <c r="Q16" s="71"/>
      <c r="R16" s="72"/>
      <c r="S16" s="77">
        <v>8085.23</v>
      </c>
      <c r="T16" s="67">
        <f t="shared" si="8"/>
        <v>3959.9999999882129</v>
      </c>
      <c r="U16" s="68">
        <v>6543.35</v>
      </c>
      <c r="V16" s="67">
        <f t="shared" si="9"/>
        <v>2879.9999999973807</v>
      </c>
      <c r="W16" s="176">
        <f t="shared" si="10"/>
        <v>308.28516377621293</v>
      </c>
      <c r="X16" s="71"/>
      <c r="Y16" s="72"/>
      <c r="Z16" s="69">
        <v>8812.9500000000007</v>
      </c>
      <c r="AA16" s="67">
        <f t="shared" si="11"/>
        <v>2879.9999999973807</v>
      </c>
      <c r="AB16" s="68">
        <v>9959.27</v>
      </c>
      <c r="AC16" s="67">
        <f t="shared" si="12"/>
        <v>1800.0000000392902</v>
      </c>
      <c r="AD16" s="176">
        <f t="shared" si="13"/>
        <v>38.53564547220185</v>
      </c>
      <c r="AE16" s="39"/>
      <c r="AF16" s="72"/>
      <c r="AG16" s="2">
        <v>2201.84</v>
      </c>
      <c r="AH16" s="67">
        <f t="shared" si="14"/>
        <v>2100.0000000076398</v>
      </c>
      <c r="AI16" s="46">
        <v>8802.1</v>
      </c>
      <c r="AJ16" s="67">
        <f t="shared" si="15"/>
        <v>840.00000001833541</v>
      </c>
      <c r="AK16" s="176">
        <f t="shared" si="16"/>
        <v>51.380860629602466</v>
      </c>
      <c r="AL16" s="71"/>
      <c r="AM16" s="72"/>
      <c r="AN16" s="90">
        <v>6042.14</v>
      </c>
      <c r="AO16" s="67">
        <f t="shared" si="17"/>
        <v>2800.0000000101863</v>
      </c>
      <c r="AP16" s="68">
        <v>6174.55</v>
      </c>
      <c r="AQ16" s="67">
        <f t="shared" si="18"/>
        <v>1679.9999999857391</v>
      </c>
      <c r="AR16" s="46">
        <v>17265.2</v>
      </c>
      <c r="AS16" s="67">
        <f t="shared" si="0"/>
        <v>0</v>
      </c>
      <c r="AT16" s="15">
        <v>37377.4</v>
      </c>
      <c r="AU16" s="67">
        <f t="shared" si="19"/>
        <v>0</v>
      </c>
      <c r="AV16">
        <f t="shared" si="20"/>
        <v>20739.999999976819</v>
      </c>
      <c r="AW16">
        <f t="shared" si="21"/>
        <v>12240.000000039487</v>
      </c>
      <c r="AX16" s="175">
        <f t="shared" si="22"/>
        <v>24082.466651072209</v>
      </c>
    </row>
    <row r="17" spans="1:50" ht="13.5" thickBot="1" x14ac:dyDescent="0.25">
      <c r="A17" s="28">
        <v>0.41666666666666702</v>
      </c>
      <c r="B17" s="177">
        <f t="shared" si="1"/>
        <v>231.21387283741689</v>
      </c>
      <c r="C17" s="127"/>
      <c r="D17" s="44"/>
      <c r="E17" s="78">
        <v>9475.2800000000007</v>
      </c>
      <c r="F17" s="32">
        <f t="shared" si="2"/>
        <v>2160.0000000471482</v>
      </c>
      <c r="G17" s="33">
        <v>3308.97</v>
      </c>
      <c r="H17" s="32">
        <f t="shared" si="3"/>
        <v>1079.9999999908323</v>
      </c>
      <c r="I17" s="177">
        <f t="shared" si="4"/>
        <v>385.35645472064948</v>
      </c>
      <c r="J17" s="43"/>
      <c r="K17" s="44"/>
      <c r="L17" s="34">
        <v>68.2</v>
      </c>
      <c r="M17" s="32">
        <f t="shared" si="5"/>
        <v>3600.000000000307</v>
      </c>
      <c r="N17" s="33">
        <v>43.2</v>
      </c>
      <c r="O17" s="32">
        <f t="shared" si="6"/>
        <v>3600.0000000000509</v>
      </c>
      <c r="P17" s="177">
        <f t="shared" si="7"/>
        <v>462.42774566782418</v>
      </c>
      <c r="Q17" s="43"/>
      <c r="R17" s="44"/>
      <c r="S17" s="78">
        <v>8085.35</v>
      </c>
      <c r="T17" s="32">
        <f t="shared" si="8"/>
        <v>4320.0000000288128</v>
      </c>
      <c r="U17" s="33">
        <v>6543.43</v>
      </c>
      <c r="V17" s="32">
        <f t="shared" si="9"/>
        <v>2879.9999999973807</v>
      </c>
      <c r="W17" s="177">
        <f t="shared" si="10"/>
        <v>308.28516377621293</v>
      </c>
      <c r="X17" s="43"/>
      <c r="Y17" s="44"/>
      <c r="Z17" s="34">
        <v>8813.0300000000007</v>
      </c>
      <c r="AA17" s="32">
        <f t="shared" si="11"/>
        <v>2879.9999999973807</v>
      </c>
      <c r="AB17" s="33">
        <v>9959.32</v>
      </c>
      <c r="AC17" s="32">
        <f t="shared" si="12"/>
        <v>1799.9999999738066</v>
      </c>
      <c r="AD17" s="177">
        <f t="shared" si="13"/>
        <v>30.828516377621288</v>
      </c>
      <c r="AE17" s="127"/>
      <c r="AF17" s="44"/>
      <c r="AG17" s="100">
        <v>2201.88</v>
      </c>
      <c r="AH17" s="32">
        <f t="shared" si="14"/>
        <v>1679.999999998472</v>
      </c>
      <c r="AI17" s="121">
        <v>8802.1299999999992</v>
      </c>
      <c r="AJ17" s="32">
        <f t="shared" si="15"/>
        <v>1259.9999999511056</v>
      </c>
      <c r="AK17" s="177">
        <f t="shared" si="16"/>
        <v>51.380860628667854</v>
      </c>
      <c r="AL17" s="43"/>
      <c r="AM17" s="44"/>
      <c r="AN17" s="34">
        <v>6042.19</v>
      </c>
      <c r="AO17" s="32">
        <f t="shared" si="17"/>
        <v>2799.9999999592546</v>
      </c>
      <c r="AP17" s="33">
        <v>6174.58</v>
      </c>
      <c r="AQ17" s="32">
        <f t="shared" si="18"/>
        <v>1679.9999999857391</v>
      </c>
      <c r="AR17" s="121">
        <v>17265.2</v>
      </c>
      <c r="AS17" s="32">
        <f t="shared" si="0"/>
        <v>0</v>
      </c>
      <c r="AT17" s="33">
        <v>37377.5</v>
      </c>
      <c r="AU17" s="32">
        <f t="shared" si="19"/>
        <v>15.999999999767169</v>
      </c>
      <c r="AV17">
        <f t="shared" si="20"/>
        <v>17440.000000031374</v>
      </c>
      <c r="AW17">
        <f t="shared" si="21"/>
        <v>12299.999999898915</v>
      </c>
      <c r="AX17" s="175">
        <f t="shared" si="22"/>
        <v>21341.124618880975</v>
      </c>
    </row>
    <row r="18" spans="1:50" ht="13.5" thickBot="1" x14ac:dyDescent="0.25">
      <c r="A18" s="5">
        <v>0.45833333333333298</v>
      </c>
      <c r="B18" s="176">
        <f t="shared" si="1"/>
        <v>231.2138728304073</v>
      </c>
      <c r="C18" s="39"/>
      <c r="D18" s="42"/>
      <c r="E18" s="79">
        <v>9475.34</v>
      </c>
      <c r="F18" s="13">
        <f t="shared" si="2"/>
        <v>2159.9999999816646</v>
      </c>
      <c r="G18" s="15">
        <v>3309.01</v>
      </c>
      <c r="H18" s="13">
        <f t="shared" si="3"/>
        <v>1440.0000000150612</v>
      </c>
      <c r="I18" s="176">
        <f t="shared" si="4"/>
        <v>385.35645472059474</v>
      </c>
      <c r="J18" s="41"/>
      <c r="K18" s="42"/>
      <c r="L18" s="3">
        <v>68.3</v>
      </c>
      <c r="M18" s="13">
        <f t="shared" si="5"/>
        <v>3599.9999999997954</v>
      </c>
      <c r="N18" s="15">
        <v>43.3</v>
      </c>
      <c r="O18" s="13">
        <f t="shared" si="6"/>
        <v>3599.9999999997954</v>
      </c>
      <c r="P18" s="176">
        <f t="shared" si="7"/>
        <v>423.89210019141655</v>
      </c>
      <c r="Q18" s="41"/>
      <c r="R18" s="42"/>
      <c r="S18" s="79">
        <v>8085.46</v>
      </c>
      <c r="T18" s="13">
        <f t="shared" si="8"/>
        <v>3959.9999999882129</v>
      </c>
      <c r="U18" s="15">
        <v>6543.52</v>
      </c>
      <c r="V18" s="13">
        <f t="shared" si="9"/>
        <v>3240.0000000052387</v>
      </c>
      <c r="W18" s="176">
        <f t="shared" si="10"/>
        <v>308.28516377621293</v>
      </c>
      <c r="X18" s="41"/>
      <c r="Y18" s="42"/>
      <c r="Z18" s="3">
        <v>8813.11</v>
      </c>
      <c r="AA18" s="13">
        <f t="shared" si="11"/>
        <v>2879.9999999973807</v>
      </c>
      <c r="AB18" s="15">
        <v>9959.3700000000008</v>
      </c>
      <c r="AC18" s="13">
        <f t="shared" si="12"/>
        <v>1800.0000000392902</v>
      </c>
      <c r="AD18" s="176">
        <f t="shared" si="13"/>
        <v>30.828516377621288</v>
      </c>
      <c r="AE18" s="39"/>
      <c r="AF18" s="42"/>
      <c r="AG18" s="2">
        <v>2201.92</v>
      </c>
      <c r="AH18" s="13">
        <f t="shared" si="14"/>
        <v>1679.999999998472</v>
      </c>
      <c r="AI18" s="46">
        <v>8802.15</v>
      </c>
      <c r="AJ18" s="13">
        <f t="shared" si="15"/>
        <v>840.00000001833541</v>
      </c>
      <c r="AK18" s="176">
        <f t="shared" si="16"/>
        <v>51.380860629602466</v>
      </c>
      <c r="AL18" s="41"/>
      <c r="AM18" s="42"/>
      <c r="AN18" s="3">
        <v>6042.24</v>
      </c>
      <c r="AO18" s="13">
        <f t="shared" si="17"/>
        <v>2800.0000000101863</v>
      </c>
      <c r="AP18" s="15">
        <v>6174.61</v>
      </c>
      <c r="AQ18" s="13">
        <f t="shared" si="18"/>
        <v>1679.9999999857391</v>
      </c>
      <c r="AR18" s="15">
        <v>17265.3</v>
      </c>
      <c r="AS18" s="13">
        <f t="shared" si="0"/>
        <v>15.999999999767169</v>
      </c>
      <c r="AT18" s="15">
        <v>37377.5</v>
      </c>
      <c r="AU18" s="13">
        <f t="shared" si="19"/>
        <v>0</v>
      </c>
      <c r="AV18">
        <f t="shared" si="20"/>
        <v>17079.999999975713</v>
      </c>
      <c r="AW18">
        <f t="shared" si="21"/>
        <v>12600.000000063461</v>
      </c>
      <c r="AX18" s="175">
        <f t="shared" si="22"/>
        <v>21224.664897255025</v>
      </c>
    </row>
    <row r="19" spans="1:50" ht="13.5" thickBot="1" x14ac:dyDescent="0.25">
      <c r="A19" s="5">
        <v>0.5</v>
      </c>
      <c r="B19" s="176">
        <f t="shared" si="1"/>
        <v>269.74951830331008</v>
      </c>
      <c r="C19" s="128"/>
      <c r="D19" s="42"/>
      <c r="E19" s="79">
        <v>9475.41</v>
      </c>
      <c r="F19" s="13">
        <f t="shared" si="2"/>
        <v>2519.9999999895226</v>
      </c>
      <c r="G19" s="15">
        <v>3309.05</v>
      </c>
      <c r="H19" s="13">
        <f t="shared" si="3"/>
        <v>1439.9999999986903</v>
      </c>
      <c r="I19" s="176">
        <f t="shared" si="4"/>
        <v>385.35645472064948</v>
      </c>
      <c r="J19" s="41"/>
      <c r="K19" s="42"/>
      <c r="L19" s="3">
        <v>68.400000000000006</v>
      </c>
      <c r="M19" s="13">
        <f t="shared" si="5"/>
        <v>3600.000000000307</v>
      </c>
      <c r="N19" s="15">
        <v>43.4</v>
      </c>
      <c r="O19" s="13">
        <f t="shared" si="6"/>
        <v>3600.0000000000509</v>
      </c>
      <c r="P19" s="176">
        <f t="shared" si="7"/>
        <v>423.89210019141655</v>
      </c>
      <c r="Q19" s="41"/>
      <c r="R19" s="42"/>
      <c r="S19" s="79">
        <v>8085.57</v>
      </c>
      <c r="T19" s="13">
        <f t="shared" si="8"/>
        <v>3959.9999999882129</v>
      </c>
      <c r="U19" s="15">
        <v>6543.61</v>
      </c>
      <c r="V19" s="13">
        <f t="shared" si="9"/>
        <v>3239.9999999724969</v>
      </c>
      <c r="W19" s="176">
        <f t="shared" si="10"/>
        <v>308.28516377621293</v>
      </c>
      <c r="X19" s="41"/>
      <c r="Y19" s="42"/>
      <c r="Z19" s="3">
        <v>8813.19</v>
      </c>
      <c r="AA19" s="13">
        <f t="shared" si="11"/>
        <v>2879.9999999973807</v>
      </c>
      <c r="AB19" s="15">
        <v>9959.41</v>
      </c>
      <c r="AC19" s="13">
        <f t="shared" si="12"/>
        <v>1439.9999999659485</v>
      </c>
      <c r="AD19" s="176">
        <f t="shared" si="13"/>
        <v>30.828516377621288</v>
      </c>
      <c r="AE19" s="39"/>
      <c r="AF19" s="42"/>
      <c r="AG19" s="2">
        <v>2201.96</v>
      </c>
      <c r="AH19" s="13">
        <f t="shared" si="14"/>
        <v>1679.999999998472</v>
      </c>
      <c r="AI19" s="46">
        <v>8802.18</v>
      </c>
      <c r="AJ19" s="13">
        <f t="shared" si="15"/>
        <v>1260.0000000275031</v>
      </c>
      <c r="AK19" s="176">
        <f t="shared" si="16"/>
        <v>61.657032755709885</v>
      </c>
      <c r="AL19" s="41"/>
      <c r="AM19" s="42"/>
      <c r="AN19" s="3">
        <v>6042.3</v>
      </c>
      <c r="AO19" s="13">
        <f t="shared" si="17"/>
        <v>3360.0000000224099</v>
      </c>
      <c r="AP19" s="15">
        <v>6174.65</v>
      </c>
      <c r="AQ19" s="13">
        <f t="shared" si="18"/>
        <v>2239.9999999979627</v>
      </c>
      <c r="AR19" s="15">
        <v>17265.3</v>
      </c>
      <c r="AS19" s="13">
        <f t="shared" si="0"/>
        <v>0</v>
      </c>
      <c r="AT19" s="15">
        <v>37377.5</v>
      </c>
      <c r="AU19" s="13">
        <f t="shared" si="19"/>
        <v>0</v>
      </c>
      <c r="AV19">
        <f t="shared" si="20"/>
        <v>17999.999999996304</v>
      </c>
      <c r="AW19">
        <f t="shared" si="21"/>
        <v>13219.999999962653</v>
      </c>
      <c r="AX19" s="175">
        <f t="shared" si="22"/>
        <v>22333.123382072637</v>
      </c>
    </row>
    <row r="20" spans="1:50" ht="13.5" thickBot="1" x14ac:dyDescent="0.25">
      <c r="A20" s="5">
        <v>0.54166666666666696</v>
      </c>
      <c r="B20" s="176">
        <f t="shared" si="1"/>
        <v>269.74951830331008</v>
      </c>
      <c r="C20" s="128"/>
      <c r="D20" s="42"/>
      <c r="E20" s="79">
        <v>9475.48</v>
      </c>
      <c r="F20" s="13">
        <f t="shared" si="2"/>
        <v>2519.9999999895226</v>
      </c>
      <c r="G20" s="15">
        <v>3309.09</v>
      </c>
      <c r="H20" s="13">
        <f t="shared" si="3"/>
        <v>1439.9999999986903</v>
      </c>
      <c r="I20" s="176">
        <f t="shared" si="4"/>
        <v>770.71290944118948</v>
      </c>
      <c r="J20" s="41"/>
      <c r="K20" s="42"/>
      <c r="L20" s="3">
        <v>68.599999999999994</v>
      </c>
      <c r="M20" s="13">
        <f t="shared" si="5"/>
        <v>7199.9999999995907</v>
      </c>
      <c r="N20" s="15">
        <v>43.5</v>
      </c>
      <c r="O20" s="13">
        <f t="shared" si="6"/>
        <v>3600.0000000000509</v>
      </c>
      <c r="P20" s="176">
        <f t="shared" si="7"/>
        <v>423.89210019492134</v>
      </c>
      <c r="Q20" s="41"/>
      <c r="R20" s="42"/>
      <c r="S20" s="79">
        <v>8085.68</v>
      </c>
      <c r="T20" s="13">
        <f t="shared" si="8"/>
        <v>3960.0000000209548</v>
      </c>
      <c r="U20" s="15">
        <v>6543.7</v>
      </c>
      <c r="V20" s="13">
        <f t="shared" si="9"/>
        <v>3240.0000000052387</v>
      </c>
      <c r="W20" s="176">
        <f t="shared" si="10"/>
        <v>308.28516377621293</v>
      </c>
      <c r="X20" s="41"/>
      <c r="Y20" s="42"/>
      <c r="Z20" s="3">
        <v>8813.27</v>
      </c>
      <c r="AA20" s="13">
        <f t="shared" si="11"/>
        <v>2879.9999999973807</v>
      </c>
      <c r="AB20" s="15">
        <v>9959.4599999999991</v>
      </c>
      <c r="AC20" s="13">
        <f t="shared" si="12"/>
        <v>1799.9999999738066</v>
      </c>
      <c r="AD20" s="176">
        <f t="shared" si="13"/>
        <v>30.828516377621288</v>
      </c>
      <c r="AE20" s="39"/>
      <c r="AF20" s="42"/>
      <c r="AG20" s="2">
        <v>2202</v>
      </c>
      <c r="AH20" s="13">
        <f t="shared" si="14"/>
        <v>1679.999999998472</v>
      </c>
      <c r="AI20" s="46">
        <v>8802.2000000000007</v>
      </c>
      <c r="AJ20" s="13">
        <f t="shared" si="15"/>
        <v>840.00000001833541</v>
      </c>
      <c r="AK20" s="176">
        <f t="shared" si="16"/>
        <v>51.380860629602466</v>
      </c>
      <c r="AL20" s="41"/>
      <c r="AM20" s="42"/>
      <c r="AN20" s="3">
        <v>6042.35</v>
      </c>
      <c r="AO20" s="13">
        <f t="shared" si="17"/>
        <v>2800.0000000101863</v>
      </c>
      <c r="AP20" s="15">
        <v>6174.69</v>
      </c>
      <c r="AQ20" s="13">
        <f t="shared" si="18"/>
        <v>2239.9999999979627</v>
      </c>
      <c r="AR20" s="15">
        <v>17265.3</v>
      </c>
      <c r="AS20" s="13">
        <f t="shared" si="0"/>
        <v>0</v>
      </c>
      <c r="AT20" s="15">
        <v>37377.5</v>
      </c>
      <c r="AU20" s="13">
        <f t="shared" si="19"/>
        <v>0</v>
      </c>
      <c r="AV20">
        <f t="shared" si="20"/>
        <v>21040.000000016109</v>
      </c>
      <c r="AW20">
        <f t="shared" si="21"/>
        <v>13159.999999994085</v>
      </c>
      <c r="AX20" s="175">
        <f t="shared" si="22"/>
        <v>24816.671815546139</v>
      </c>
    </row>
    <row r="21" spans="1:50" ht="13.5" thickBot="1" x14ac:dyDescent="0.25">
      <c r="A21" s="5">
        <v>0.58333333333333304</v>
      </c>
      <c r="B21" s="176">
        <f t="shared" si="1"/>
        <v>269.74951830331008</v>
      </c>
      <c r="C21" s="128"/>
      <c r="D21" s="42"/>
      <c r="E21" s="79">
        <v>9475.5499999999993</v>
      </c>
      <c r="F21" s="13">
        <f t="shared" si="2"/>
        <v>2519.9999999895226</v>
      </c>
      <c r="G21" s="15">
        <v>3309.13</v>
      </c>
      <c r="H21" s="13">
        <f t="shared" si="3"/>
        <v>1439.9999999986903</v>
      </c>
      <c r="I21" s="176">
        <f t="shared" si="4"/>
        <v>385.35645472064948</v>
      </c>
      <c r="J21" s="41"/>
      <c r="K21" s="42"/>
      <c r="L21" s="36">
        <v>68.7</v>
      </c>
      <c r="M21" s="13">
        <f t="shared" si="5"/>
        <v>3600.000000000307</v>
      </c>
      <c r="N21" s="15">
        <v>43.6</v>
      </c>
      <c r="O21" s="13">
        <f t="shared" si="6"/>
        <v>3600.0000000000509</v>
      </c>
      <c r="P21" s="176">
        <f t="shared" si="7"/>
        <v>462.42774566431939</v>
      </c>
      <c r="Q21" s="41"/>
      <c r="R21" s="42"/>
      <c r="S21" s="79">
        <v>8085.8</v>
      </c>
      <c r="T21" s="13">
        <f t="shared" si="8"/>
        <v>4319.999999996071</v>
      </c>
      <c r="U21" s="15">
        <v>6543.79</v>
      </c>
      <c r="V21" s="13">
        <f t="shared" si="9"/>
        <v>3240.0000000052387</v>
      </c>
      <c r="W21" s="176">
        <f t="shared" si="10"/>
        <v>269.74951830331008</v>
      </c>
      <c r="X21" s="41"/>
      <c r="Y21" s="42"/>
      <c r="Z21" s="36">
        <v>8813.34</v>
      </c>
      <c r="AA21" s="13">
        <f t="shared" si="11"/>
        <v>2519.9999999895226</v>
      </c>
      <c r="AB21" s="15">
        <v>9959.51</v>
      </c>
      <c r="AC21" s="13">
        <f t="shared" si="12"/>
        <v>1800.0000000392902</v>
      </c>
      <c r="AD21" s="176">
        <f t="shared" si="13"/>
        <v>38.53564547220185</v>
      </c>
      <c r="AE21" s="39"/>
      <c r="AF21" s="42"/>
      <c r="AG21" s="2">
        <v>2202.0500000000002</v>
      </c>
      <c r="AH21" s="13">
        <f t="shared" si="14"/>
        <v>2100.0000000076398</v>
      </c>
      <c r="AI21" s="46">
        <v>8802.23</v>
      </c>
      <c r="AJ21" s="13">
        <f t="shared" si="15"/>
        <v>1259.9999999511056</v>
      </c>
      <c r="AK21" s="176">
        <f t="shared" si="16"/>
        <v>41.104688503495055</v>
      </c>
      <c r="AL21" s="41"/>
      <c r="AM21" s="42"/>
      <c r="AN21" s="36">
        <v>6042.39</v>
      </c>
      <c r="AO21" s="13">
        <f t="shared" si="17"/>
        <v>2239.9999999979627</v>
      </c>
      <c r="AP21" s="15">
        <v>6174.72</v>
      </c>
      <c r="AQ21" s="13">
        <f t="shared" si="18"/>
        <v>1680.0000000366708</v>
      </c>
      <c r="AR21" s="15">
        <v>17265.3</v>
      </c>
      <c r="AS21" s="13">
        <f t="shared" si="0"/>
        <v>0</v>
      </c>
      <c r="AT21" s="15">
        <v>37377.599999999999</v>
      </c>
      <c r="AU21" s="13">
        <f>(AT21-AT20)*AU$5</f>
        <v>15.999999999767169</v>
      </c>
      <c r="AV21">
        <f t="shared" si="20"/>
        <v>17299.999999981024</v>
      </c>
      <c r="AW21">
        <f t="shared" si="21"/>
        <v>13020.000000031047</v>
      </c>
      <c r="AX21" s="175">
        <f t="shared" si="22"/>
        <v>21652.029927934051</v>
      </c>
    </row>
    <row r="22" spans="1:50" ht="13.5" thickBot="1" x14ac:dyDescent="0.25">
      <c r="A22" s="5">
        <v>0.625</v>
      </c>
      <c r="B22" s="176">
        <f t="shared" si="1"/>
        <v>231.21387283741689</v>
      </c>
      <c r="C22" s="128"/>
      <c r="D22" s="42"/>
      <c r="E22" s="79">
        <v>9475.61</v>
      </c>
      <c r="F22" s="13">
        <f t="shared" si="2"/>
        <v>2160.0000000471482</v>
      </c>
      <c r="G22" s="15">
        <v>3309.17</v>
      </c>
      <c r="H22" s="13">
        <f t="shared" si="3"/>
        <v>1439.9999999986903</v>
      </c>
      <c r="I22" s="176">
        <f t="shared" si="4"/>
        <v>385.35645472059474</v>
      </c>
      <c r="J22" s="41"/>
      <c r="K22" s="42"/>
      <c r="L22" s="3">
        <v>68.8</v>
      </c>
      <c r="M22" s="13">
        <f t="shared" si="5"/>
        <v>3599.9999999997954</v>
      </c>
      <c r="N22" s="15">
        <v>43.6</v>
      </c>
      <c r="O22" s="13">
        <f t="shared" si="6"/>
        <v>0</v>
      </c>
      <c r="P22" s="176">
        <f t="shared" si="7"/>
        <v>423.89210019141655</v>
      </c>
      <c r="Q22" s="41"/>
      <c r="R22" s="42"/>
      <c r="S22" s="79">
        <v>8085.91</v>
      </c>
      <c r="T22" s="13">
        <f t="shared" si="8"/>
        <v>3959.9999999882129</v>
      </c>
      <c r="U22" s="15">
        <v>6543.88</v>
      </c>
      <c r="V22" s="13">
        <f t="shared" si="9"/>
        <v>3240.0000000052387</v>
      </c>
      <c r="W22" s="176">
        <f t="shared" si="10"/>
        <v>269.74951830331008</v>
      </c>
      <c r="X22" s="41"/>
      <c r="Y22" s="42"/>
      <c r="Z22" s="3">
        <v>8813.41</v>
      </c>
      <c r="AA22" s="13">
        <f t="shared" si="11"/>
        <v>2519.9999999895226</v>
      </c>
      <c r="AB22" s="15">
        <v>9959.5499999999993</v>
      </c>
      <c r="AC22" s="13">
        <f t="shared" si="12"/>
        <v>1439.9999999659485</v>
      </c>
      <c r="AD22" s="176">
        <f t="shared" si="13"/>
        <v>30.828516377621288</v>
      </c>
      <c r="AE22" s="39"/>
      <c r="AF22" s="42"/>
      <c r="AG22" s="2">
        <v>2202.09</v>
      </c>
      <c r="AH22" s="13">
        <f t="shared" si="14"/>
        <v>1679.999999998472</v>
      </c>
      <c r="AI22" s="46">
        <v>8802.25</v>
      </c>
      <c r="AJ22" s="13">
        <f t="shared" si="15"/>
        <v>840.00000001833541</v>
      </c>
      <c r="AK22" s="176">
        <f t="shared" si="16"/>
        <v>51.380860628667854</v>
      </c>
      <c r="AL22" s="41"/>
      <c r="AM22" s="42"/>
      <c r="AN22" s="3">
        <v>6042.44</v>
      </c>
      <c r="AO22" s="13">
        <f t="shared" si="17"/>
        <v>2799.9999999592546</v>
      </c>
      <c r="AP22" s="15">
        <v>6174.76</v>
      </c>
      <c r="AQ22" s="13">
        <f t="shared" si="18"/>
        <v>2239.9999999979627</v>
      </c>
      <c r="AR22" s="15">
        <v>17265.3</v>
      </c>
      <c r="AS22" s="13">
        <f t="shared" si="0"/>
        <v>0</v>
      </c>
      <c r="AT22" s="15">
        <v>37377.599999999999</v>
      </c>
      <c r="AU22" s="13">
        <f t="shared" ref="AU22:AU31" si="23">(AT22-AT21)*AU$5</f>
        <v>0</v>
      </c>
      <c r="AV22">
        <f t="shared" si="20"/>
        <v>16719.999999982407</v>
      </c>
      <c r="AW22">
        <f t="shared" si="21"/>
        <v>9199.9999999861757</v>
      </c>
      <c r="AX22" s="175">
        <f t="shared" si="22"/>
        <v>19083.98281279768</v>
      </c>
    </row>
    <row r="23" spans="1:50" ht="13.5" thickBot="1" x14ac:dyDescent="0.25">
      <c r="A23" s="5">
        <v>0.66666666666666696</v>
      </c>
      <c r="B23" s="176">
        <f t="shared" si="1"/>
        <v>269.74951830331008</v>
      </c>
      <c r="C23" s="128"/>
      <c r="D23" s="42"/>
      <c r="E23" s="79">
        <v>9475.68</v>
      </c>
      <c r="F23" s="13">
        <f t="shared" si="2"/>
        <v>2519.9999999895226</v>
      </c>
      <c r="G23" s="15">
        <v>3309.21</v>
      </c>
      <c r="H23" s="13">
        <f t="shared" si="3"/>
        <v>1439.9999999986903</v>
      </c>
      <c r="I23" s="176">
        <f t="shared" si="4"/>
        <v>770.71290944124416</v>
      </c>
      <c r="J23" s="41"/>
      <c r="K23" s="42"/>
      <c r="L23" s="3">
        <v>69</v>
      </c>
      <c r="M23" s="13">
        <f t="shared" si="5"/>
        <v>7200.0000000001019</v>
      </c>
      <c r="N23" s="15">
        <v>43.7</v>
      </c>
      <c r="O23" s="13">
        <f t="shared" si="6"/>
        <v>3600.0000000000509</v>
      </c>
      <c r="P23" s="176">
        <f t="shared" si="7"/>
        <v>462.42774566431939</v>
      </c>
      <c r="Q23" s="41"/>
      <c r="R23" s="42"/>
      <c r="S23" s="79">
        <v>8086.03</v>
      </c>
      <c r="T23" s="13">
        <f t="shared" si="8"/>
        <v>4319.999999996071</v>
      </c>
      <c r="U23" s="15">
        <v>6543.97</v>
      </c>
      <c r="V23" s="13">
        <f t="shared" si="9"/>
        <v>3240.0000000052387</v>
      </c>
      <c r="W23" s="176">
        <f t="shared" si="10"/>
        <v>269.74951830331008</v>
      </c>
      <c r="X23" s="41"/>
      <c r="Y23" s="42"/>
      <c r="Z23" s="3">
        <v>8813.48</v>
      </c>
      <c r="AA23" s="13">
        <f t="shared" si="11"/>
        <v>2519.9999999895226</v>
      </c>
      <c r="AB23" s="15">
        <v>9959.6</v>
      </c>
      <c r="AC23" s="13">
        <f t="shared" si="12"/>
        <v>1800.0000000392902</v>
      </c>
      <c r="AD23" s="176">
        <f t="shared" si="13"/>
        <v>30.828516377621288</v>
      </c>
      <c r="AE23" s="39"/>
      <c r="AF23" s="42"/>
      <c r="AG23" s="2">
        <v>2202.13</v>
      </c>
      <c r="AH23" s="13">
        <f t="shared" si="14"/>
        <v>1679.999999998472</v>
      </c>
      <c r="AI23" s="46">
        <v>8802.27</v>
      </c>
      <c r="AJ23" s="13">
        <f t="shared" si="15"/>
        <v>840.00000001833541</v>
      </c>
      <c r="AK23" s="176">
        <f t="shared" si="16"/>
        <v>51.380860629602466</v>
      </c>
      <c r="AL23" s="41"/>
      <c r="AM23" s="42"/>
      <c r="AN23" s="3">
        <v>6042.49</v>
      </c>
      <c r="AO23" s="13">
        <f t="shared" si="17"/>
        <v>2800.0000000101863</v>
      </c>
      <c r="AP23" s="15">
        <v>6174.8</v>
      </c>
      <c r="AQ23" s="13">
        <f t="shared" si="18"/>
        <v>2239.9999999979627</v>
      </c>
      <c r="AR23" s="15">
        <v>17265.3</v>
      </c>
      <c r="AS23" s="13">
        <f t="shared" si="0"/>
        <v>0</v>
      </c>
      <c r="AT23" s="15">
        <v>37377.599999999999</v>
      </c>
      <c r="AU23" s="13">
        <f t="shared" si="23"/>
        <v>0</v>
      </c>
      <c r="AV23">
        <f t="shared" si="20"/>
        <v>21039.999999983876</v>
      </c>
      <c r="AW23">
        <f t="shared" si="21"/>
        <v>13160.000000059568</v>
      </c>
      <c r="AX23" s="175">
        <f t="shared" si="22"/>
        <v>24816.671815553538</v>
      </c>
    </row>
    <row r="24" spans="1:50" ht="13.5" thickBot="1" x14ac:dyDescent="0.25">
      <c r="A24" s="5">
        <v>0.70833333333333304</v>
      </c>
      <c r="B24" s="176">
        <f t="shared" si="1"/>
        <v>308.28516377621293</v>
      </c>
      <c r="C24" s="128"/>
      <c r="D24" s="42"/>
      <c r="E24" s="79">
        <v>9475.76</v>
      </c>
      <c r="F24" s="13">
        <f t="shared" si="2"/>
        <v>2879.9999999973807</v>
      </c>
      <c r="G24" s="15">
        <v>3309.26</v>
      </c>
      <c r="H24" s="13">
        <f t="shared" si="3"/>
        <v>1800.0000000065484</v>
      </c>
      <c r="I24" s="176">
        <f t="shared" si="4"/>
        <v>770.71290944124416</v>
      </c>
      <c r="J24" s="41"/>
      <c r="K24" s="42"/>
      <c r="L24" s="3">
        <v>69.2</v>
      </c>
      <c r="M24" s="13">
        <f t="shared" si="5"/>
        <v>7200.0000000001019</v>
      </c>
      <c r="N24" s="15">
        <v>43.8</v>
      </c>
      <c r="O24" s="13">
        <f t="shared" si="6"/>
        <v>3599.9999999997954</v>
      </c>
      <c r="P24" s="176">
        <f t="shared" si="7"/>
        <v>462.42774566431939</v>
      </c>
      <c r="Q24" s="41"/>
      <c r="R24" s="42"/>
      <c r="S24" s="79">
        <v>8086.15</v>
      </c>
      <c r="T24" s="13">
        <f t="shared" si="8"/>
        <v>4319.999999996071</v>
      </c>
      <c r="U24" s="15">
        <v>6544.07</v>
      </c>
      <c r="V24" s="13">
        <f t="shared" si="9"/>
        <v>3599.9999999803549</v>
      </c>
      <c r="W24" s="176">
        <f t="shared" si="10"/>
        <v>269.74951830331008</v>
      </c>
      <c r="X24" s="41"/>
      <c r="Y24" s="42"/>
      <c r="Z24" s="3">
        <v>8813.5499999999993</v>
      </c>
      <c r="AA24" s="13">
        <f t="shared" si="11"/>
        <v>2519.9999999895226</v>
      </c>
      <c r="AB24" s="15">
        <v>9959.65</v>
      </c>
      <c r="AC24" s="13">
        <f t="shared" si="12"/>
        <v>1799.9999999738066</v>
      </c>
      <c r="AD24" s="176">
        <f t="shared" si="13"/>
        <v>30.828516377621288</v>
      </c>
      <c r="AE24" s="39"/>
      <c r="AF24" s="42"/>
      <c r="AG24" s="2">
        <v>2202.17</v>
      </c>
      <c r="AH24" s="13">
        <f t="shared" si="14"/>
        <v>1679.999999998472</v>
      </c>
      <c r="AI24" s="46">
        <v>8802.2900000000009</v>
      </c>
      <c r="AJ24" s="13">
        <f t="shared" si="15"/>
        <v>840.00000001833541</v>
      </c>
      <c r="AK24" s="176">
        <f t="shared" si="16"/>
        <v>41.104688503495055</v>
      </c>
      <c r="AL24" s="41"/>
      <c r="AM24" s="42"/>
      <c r="AN24" s="3">
        <v>6042.53</v>
      </c>
      <c r="AO24" s="13">
        <f t="shared" si="17"/>
        <v>2239.9999999979627</v>
      </c>
      <c r="AP24" s="15">
        <v>6174.84</v>
      </c>
      <c r="AQ24" s="13">
        <f t="shared" si="18"/>
        <v>2239.9999999979627</v>
      </c>
      <c r="AR24" s="15">
        <v>17265.3</v>
      </c>
      <c r="AS24" s="13">
        <f t="shared" si="0"/>
        <v>0</v>
      </c>
      <c r="AT24" s="15">
        <v>37377.599999999999</v>
      </c>
      <c r="AU24" s="13">
        <f t="shared" si="23"/>
        <v>0</v>
      </c>
      <c r="AV24">
        <f t="shared" si="20"/>
        <v>20839.999999979511</v>
      </c>
      <c r="AW24">
        <f t="shared" si="21"/>
        <v>13879.999999976804</v>
      </c>
      <c r="AX24" s="175">
        <f t="shared" si="22"/>
        <v>25039.169315264873</v>
      </c>
    </row>
    <row r="25" spans="1:50" ht="13.5" thickBot="1" x14ac:dyDescent="0.25">
      <c r="A25" s="64">
        <v>0.75</v>
      </c>
      <c r="B25" s="176">
        <f t="shared" si="1"/>
        <v>308.28516377621293</v>
      </c>
      <c r="C25" s="128"/>
      <c r="D25" s="72"/>
      <c r="E25" s="77">
        <v>9475.84</v>
      </c>
      <c r="F25" s="67">
        <f t="shared" si="2"/>
        <v>2879.9999999973807</v>
      </c>
      <c r="G25" s="68">
        <v>3309.31</v>
      </c>
      <c r="H25" s="67">
        <f t="shared" si="3"/>
        <v>1799.9999999901775</v>
      </c>
      <c r="I25" s="176">
        <f t="shared" si="4"/>
        <v>385.35645472059474</v>
      </c>
      <c r="J25" s="71"/>
      <c r="K25" s="72"/>
      <c r="L25" s="69">
        <v>69.3</v>
      </c>
      <c r="M25" s="67">
        <f t="shared" si="5"/>
        <v>3599.9999999997954</v>
      </c>
      <c r="N25" s="68">
        <v>43.9</v>
      </c>
      <c r="O25" s="67">
        <f t="shared" si="6"/>
        <v>3600.0000000000509</v>
      </c>
      <c r="P25" s="176">
        <f t="shared" si="7"/>
        <v>462.42774566782418</v>
      </c>
      <c r="Q25" s="71"/>
      <c r="R25" s="72"/>
      <c r="S25" s="77">
        <v>8086.27</v>
      </c>
      <c r="T25" s="67">
        <f t="shared" si="8"/>
        <v>4320.0000000288128</v>
      </c>
      <c r="U25" s="68">
        <v>6544.16</v>
      </c>
      <c r="V25" s="67">
        <f t="shared" si="9"/>
        <v>3240.0000000052387</v>
      </c>
      <c r="W25" s="176">
        <f t="shared" si="10"/>
        <v>269.74951831031967</v>
      </c>
      <c r="X25" s="71"/>
      <c r="Y25" s="72"/>
      <c r="Z25" s="69">
        <v>8813.6200000000008</v>
      </c>
      <c r="AA25" s="67">
        <f t="shared" si="11"/>
        <v>2520.0000000550062</v>
      </c>
      <c r="AB25" s="68">
        <v>9959.69</v>
      </c>
      <c r="AC25" s="67">
        <f t="shared" si="12"/>
        <v>1440.0000000314321</v>
      </c>
      <c r="AD25" s="176">
        <f t="shared" si="13"/>
        <v>23.121387283040725</v>
      </c>
      <c r="AE25" s="39"/>
      <c r="AF25" s="72"/>
      <c r="AG25" s="2">
        <v>2202.1999999999998</v>
      </c>
      <c r="AH25" s="67">
        <f t="shared" si="14"/>
        <v>1259.9999999893043</v>
      </c>
      <c r="AI25" s="46">
        <v>8802.31</v>
      </c>
      <c r="AJ25" s="67">
        <f t="shared" si="15"/>
        <v>839.99999994193786</v>
      </c>
      <c r="AK25" s="176">
        <f t="shared" si="16"/>
        <v>51.380860629602466</v>
      </c>
      <c r="AL25" s="71"/>
      <c r="AM25" s="72"/>
      <c r="AN25" s="69">
        <v>6042.58</v>
      </c>
      <c r="AO25" s="67">
        <f t="shared" si="17"/>
        <v>2800.0000000101863</v>
      </c>
      <c r="AP25" s="68">
        <v>6174.87</v>
      </c>
      <c r="AQ25" s="67">
        <f t="shared" si="18"/>
        <v>1679.9999999857391</v>
      </c>
      <c r="AR25" s="15">
        <v>17265.400000000001</v>
      </c>
      <c r="AS25" s="67">
        <f t="shared" si="0"/>
        <v>16.000000000349246</v>
      </c>
      <c r="AT25" s="15">
        <v>37377.699999999997</v>
      </c>
      <c r="AU25" s="67">
        <f t="shared" si="23"/>
        <v>15.999999999767169</v>
      </c>
      <c r="AV25">
        <f t="shared" si="20"/>
        <v>17380.000000080487</v>
      </c>
      <c r="AW25">
        <f t="shared" si="21"/>
        <v>12599.999999954576</v>
      </c>
      <c r="AX25" s="175">
        <f t="shared" si="22"/>
        <v>21466.820910457445</v>
      </c>
    </row>
    <row r="26" spans="1:50" ht="13.5" thickBot="1" x14ac:dyDescent="0.25">
      <c r="A26" s="5">
        <v>0.79166666666666696</v>
      </c>
      <c r="B26" s="176">
        <f t="shared" si="1"/>
        <v>346.82080924911571</v>
      </c>
      <c r="C26" s="128"/>
      <c r="D26" s="42"/>
      <c r="E26" s="79">
        <v>9475.93</v>
      </c>
      <c r="F26" s="13">
        <f t="shared" si="2"/>
        <v>3240.0000000052387</v>
      </c>
      <c r="G26" s="15">
        <v>3309.36</v>
      </c>
      <c r="H26" s="13">
        <f t="shared" si="3"/>
        <v>1800.0000000065484</v>
      </c>
      <c r="I26" s="176">
        <f t="shared" si="4"/>
        <v>385.35645472064948</v>
      </c>
      <c r="J26" s="41"/>
      <c r="K26" s="42"/>
      <c r="L26" s="3">
        <v>69.400000000000006</v>
      </c>
      <c r="M26" s="13">
        <f t="shared" si="5"/>
        <v>3600.000000000307</v>
      </c>
      <c r="N26" s="15">
        <v>44</v>
      </c>
      <c r="O26" s="13">
        <f t="shared" si="6"/>
        <v>3600.0000000000509</v>
      </c>
      <c r="P26" s="176">
        <f t="shared" si="7"/>
        <v>423.89210019141655</v>
      </c>
      <c r="Q26" s="41"/>
      <c r="R26" s="42"/>
      <c r="S26" s="79">
        <v>8086.38</v>
      </c>
      <c r="T26" s="13">
        <f t="shared" si="8"/>
        <v>3959.9999999882129</v>
      </c>
      <c r="U26" s="15">
        <v>6544.24</v>
      </c>
      <c r="V26" s="13">
        <f t="shared" si="9"/>
        <v>2879.9999999973807</v>
      </c>
      <c r="W26" s="176">
        <f t="shared" si="10"/>
        <v>231.2138728304073</v>
      </c>
      <c r="X26" s="41"/>
      <c r="Y26" s="42"/>
      <c r="Z26" s="3">
        <v>8813.68</v>
      </c>
      <c r="AA26" s="13">
        <f t="shared" si="11"/>
        <v>2159.9999999816646</v>
      </c>
      <c r="AB26" s="15">
        <v>9959.74</v>
      </c>
      <c r="AC26" s="13">
        <f t="shared" si="12"/>
        <v>1799.9999999738066</v>
      </c>
      <c r="AD26" s="176">
        <f t="shared" si="13"/>
        <v>23.121387283391208</v>
      </c>
      <c r="AE26" s="39"/>
      <c r="AF26" s="42"/>
      <c r="AG26" s="2">
        <v>2202.23</v>
      </c>
      <c r="AH26" s="13">
        <f t="shared" si="14"/>
        <v>1260.0000000084037</v>
      </c>
      <c r="AI26" s="46">
        <v>8802.33</v>
      </c>
      <c r="AJ26" s="13">
        <f t="shared" si="15"/>
        <v>840.00000001833541</v>
      </c>
      <c r="AK26" s="176">
        <f t="shared" si="16"/>
        <v>41.104688503495055</v>
      </c>
      <c r="AL26" s="41"/>
      <c r="AM26" s="42"/>
      <c r="AN26" s="3">
        <v>6042.62</v>
      </c>
      <c r="AO26" s="13">
        <f t="shared" si="17"/>
        <v>2239.9999999979627</v>
      </c>
      <c r="AP26" s="15">
        <v>6174.9</v>
      </c>
      <c r="AQ26" s="13">
        <f t="shared" si="18"/>
        <v>1679.9999999857391</v>
      </c>
      <c r="AR26" s="15">
        <v>17265.400000000001</v>
      </c>
      <c r="AS26" s="13">
        <f t="shared" si="0"/>
        <v>0</v>
      </c>
      <c r="AT26" s="15">
        <v>37377.699999999997</v>
      </c>
      <c r="AU26" s="13">
        <f t="shared" si="23"/>
        <v>0</v>
      </c>
      <c r="AV26">
        <f t="shared" si="20"/>
        <v>16459.999999981788</v>
      </c>
      <c r="AW26">
        <f t="shared" si="21"/>
        <v>12599.999999981861</v>
      </c>
      <c r="AX26" s="175">
        <f t="shared" si="22"/>
        <v>20729.003835180873</v>
      </c>
    </row>
    <row r="27" spans="1:50" ht="13.5" thickBot="1" x14ac:dyDescent="0.25">
      <c r="A27" s="5">
        <v>0.83333333333333304</v>
      </c>
      <c r="B27" s="176">
        <f t="shared" si="1"/>
        <v>423.89210019492134</v>
      </c>
      <c r="C27" s="39"/>
      <c r="D27" s="42"/>
      <c r="E27" s="79">
        <v>9476.0400000000009</v>
      </c>
      <c r="F27" s="13">
        <f t="shared" si="2"/>
        <v>3960.0000000209548</v>
      </c>
      <c r="G27" s="15">
        <v>3309.41</v>
      </c>
      <c r="H27" s="13">
        <f t="shared" si="3"/>
        <v>1799.9999999901775</v>
      </c>
      <c r="I27" s="176">
        <f t="shared" si="4"/>
        <v>385.35645472059474</v>
      </c>
      <c r="J27" s="41"/>
      <c r="K27" s="42"/>
      <c r="L27" s="3">
        <v>69.5</v>
      </c>
      <c r="M27" s="13">
        <f t="shared" si="5"/>
        <v>3599.9999999997954</v>
      </c>
      <c r="N27" s="15">
        <v>44.1</v>
      </c>
      <c r="O27" s="13">
        <f t="shared" si="6"/>
        <v>3600.0000000000509</v>
      </c>
      <c r="P27" s="176">
        <f t="shared" si="7"/>
        <v>423.89210019141655</v>
      </c>
      <c r="Q27" s="41"/>
      <c r="R27" s="42"/>
      <c r="S27" s="79">
        <v>8086.49</v>
      </c>
      <c r="T27" s="13">
        <f t="shared" si="8"/>
        <v>3959.9999999882129</v>
      </c>
      <c r="U27" s="15">
        <v>6544.32</v>
      </c>
      <c r="V27" s="13">
        <f t="shared" si="9"/>
        <v>2879.9999999973807</v>
      </c>
      <c r="W27" s="176">
        <f t="shared" si="10"/>
        <v>269.74951830331008</v>
      </c>
      <c r="X27" s="41"/>
      <c r="Y27" s="42"/>
      <c r="Z27" s="3">
        <v>8813.75</v>
      </c>
      <c r="AA27" s="13">
        <f>(Z27-Z26)*AA$5</f>
        <v>2519.9999999895226</v>
      </c>
      <c r="AB27" s="15">
        <v>9959.7900000000009</v>
      </c>
      <c r="AC27" s="13">
        <f t="shared" si="12"/>
        <v>1800.0000000392902</v>
      </c>
      <c r="AD27" s="176">
        <f t="shared" si="13"/>
        <v>30.828516377621288</v>
      </c>
      <c r="AE27" s="39"/>
      <c r="AF27" s="42"/>
      <c r="AG27" s="2">
        <v>2202.27</v>
      </c>
      <c r="AH27" s="13">
        <f t="shared" si="14"/>
        <v>1679.999999998472</v>
      </c>
      <c r="AI27" s="46">
        <v>8802.35</v>
      </c>
      <c r="AJ27" s="13">
        <f t="shared" si="15"/>
        <v>840.00000001833541</v>
      </c>
      <c r="AK27" s="176">
        <f t="shared" si="16"/>
        <v>51.380860629602466</v>
      </c>
      <c r="AL27" s="41"/>
      <c r="AM27" s="42"/>
      <c r="AN27" s="3">
        <v>6042.67</v>
      </c>
      <c r="AO27" s="13">
        <f t="shared" si="17"/>
        <v>2800.0000000101863</v>
      </c>
      <c r="AP27" s="15">
        <v>6174.92</v>
      </c>
      <c r="AQ27" s="13">
        <f t="shared" si="18"/>
        <v>1120.0000000244472</v>
      </c>
      <c r="AR27" s="15">
        <v>17265.400000000001</v>
      </c>
      <c r="AS27" s="13">
        <f t="shared" si="0"/>
        <v>0</v>
      </c>
      <c r="AT27" s="15">
        <v>37377.699999999997</v>
      </c>
      <c r="AU27" s="13">
        <f t="shared" si="23"/>
        <v>0</v>
      </c>
      <c r="AV27">
        <f t="shared" si="20"/>
        <v>18520.000000007145</v>
      </c>
      <c r="AW27">
        <f t="shared" si="21"/>
        <v>12040.000000069682</v>
      </c>
      <c r="AX27" s="175">
        <f t="shared" si="22"/>
        <v>22089.635578749203</v>
      </c>
    </row>
    <row r="28" spans="1:50" ht="13.5" thickBot="1" x14ac:dyDescent="0.25">
      <c r="A28" s="5">
        <v>0.875</v>
      </c>
      <c r="B28" s="176">
        <f t="shared" si="1"/>
        <v>423.89210018791175</v>
      </c>
      <c r="C28" s="39"/>
      <c r="D28" s="42"/>
      <c r="E28" s="79">
        <v>9476.15</v>
      </c>
      <c r="F28" s="13">
        <f t="shared" si="2"/>
        <v>3959.9999999554711</v>
      </c>
      <c r="G28" s="15">
        <v>3309.47</v>
      </c>
      <c r="H28" s="13">
        <f t="shared" si="3"/>
        <v>2159.9999999980355</v>
      </c>
      <c r="I28" s="176">
        <f t="shared" si="4"/>
        <v>770.71290944124416</v>
      </c>
      <c r="J28" s="41"/>
      <c r="K28" s="42"/>
      <c r="L28" s="3">
        <v>69.7</v>
      </c>
      <c r="M28" s="13">
        <f t="shared" si="5"/>
        <v>7200.0000000001019</v>
      </c>
      <c r="N28" s="15">
        <v>44.2</v>
      </c>
      <c r="O28" s="13">
        <f t="shared" si="6"/>
        <v>3600.0000000000509</v>
      </c>
      <c r="P28" s="176">
        <f t="shared" si="7"/>
        <v>423.89210019492134</v>
      </c>
      <c r="Q28" s="41"/>
      <c r="R28" s="42"/>
      <c r="S28" s="79">
        <v>8086.6</v>
      </c>
      <c r="T28" s="13">
        <f t="shared" si="8"/>
        <v>3960.0000000209548</v>
      </c>
      <c r="U28" s="15">
        <v>6544.4</v>
      </c>
      <c r="V28" s="13">
        <f t="shared" si="9"/>
        <v>2879.9999999973807</v>
      </c>
      <c r="W28" s="176">
        <f t="shared" si="10"/>
        <v>346.82080924911571</v>
      </c>
      <c r="X28" s="41"/>
      <c r="Y28" s="42"/>
      <c r="Z28" s="3">
        <v>8813.84</v>
      </c>
      <c r="AA28" s="13">
        <f>(Z28-Z27)*AA$5</f>
        <v>3240.0000000052387</v>
      </c>
      <c r="AB28" s="15">
        <v>9959.85</v>
      </c>
      <c r="AC28" s="13">
        <f t="shared" si="12"/>
        <v>2159.9999999816646</v>
      </c>
      <c r="AD28" s="176">
        <f t="shared" si="13"/>
        <v>23.121387283391208</v>
      </c>
      <c r="AE28" s="39"/>
      <c r="AF28" s="42"/>
      <c r="AG28" s="2">
        <v>2202.3000000000002</v>
      </c>
      <c r="AH28" s="13">
        <f t="shared" si="14"/>
        <v>1260.0000000084037</v>
      </c>
      <c r="AI28" s="46">
        <v>8802.36</v>
      </c>
      <c r="AJ28" s="13">
        <f t="shared" si="15"/>
        <v>420.00000000916771</v>
      </c>
      <c r="AK28" s="176">
        <f t="shared" si="16"/>
        <v>41.104688503495055</v>
      </c>
      <c r="AL28" s="41"/>
      <c r="AM28" s="42"/>
      <c r="AN28" s="3">
        <v>6042.71</v>
      </c>
      <c r="AO28" s="13">
        <f t="shared" si="17"/>
        <v>2239.9999999979627</v>
      </c>
      <c r="AP28" s="15">
        <v>6174.95</v>
      </c>
      <c r="AQ28" s="13">
        <f t="shared" si="18"/>
        <v>1679.9999999857391</v>
      </c>
      <c r="AR28" s="15">
        <v>17265.5</v>
      </c>
      <c r="AS28" s="13">
        <f t="shared" si="0"/>
        <v>15.999999999767169</v>
      </c>
      <c r="AT28" s="15">
        <v>37377.699999999997</v>
      </c>
      <c r="AU28" s="13">
        <f t="shared" si="23"/>
        <v>0</v>
      </c>
      <c r="AV28">
        <f t="shared" si="20"/>
        <v>21859.999999988133</v>
      </c>
      <c r="AW28">
        <f t="shared" si="21"/>
        <v>12899.999999972038</v>
      </c>
      <c r="AX28" s="175">
        <f t="shared" si="22"/>
        <v>25382.466389197874</v>
      </c>
    </row>
    <row r="29" spans="1:50" ht="13.5" thickBot="1" x14ac:dyDescent="0.25">
      <c r="A29" s="28">
        <v>0.91666666666666696</v>
      </c>
      <c r="B29" s="177">
        <f t="shared" si="1"/>
        <v>462.42774566782418</v>
      </c>
      <c r="C29" s="127"/>
      <c r="D29" s="44"/>
      <c r="E29" s="78">
        <v>9476.27</v>
      </c>
      <c r="F29" s="32">
        <f t="shared" si="2"/>
        <v>4320.0000000288128</v>
      </c>
      <c r="G29" s="33">
        <v>3309.53</v>
      </c>
      <c r="H29" s="32">
        <f t="shared" si="3"/>
        <v>2160.0000000144064</v>
      </c>
      <c r="I29" s="177">
        <f t="shared" si="4"/>
        <v>385.35645472059474</v>
      </c>
      <c r="J29" s="43"/>
      <c r="K29" s="44"/>
      <c r="L29" s="34">
        <v>69.8</v>
      </c>
      <c r="M29" s="32">
        <f t="shared" si="5"/>
        <v>3599.9999999997954</v>
      </c>
      <c r="N29" s="33">
        <v>44.3</v>
      </c>
      <c r="O29" s="32">
        <f t="shared" si="6"/>
        <v>3599.9999999997954</v>
      </c>
      <c r="P29" s="177">
        <f t="shared" si="7"/>
        <v>385.35645471851376</v>
      </c>
      <c r="Q29" s="43"/>
      <c r="R29" s="44"/>
      <c r="S29" s="78">
        <v>8086.7</v>
      </c>
      <c r="T29" s="32">
        <f t="shared" si="8"/>
        <v>3599.9999999803549</v>
      </c>
      <c r="U29" s="33">
        <v>6544.49</v>
      </c>
      <c r="V29" s="32">
        <f t="shared" si="9"/>
        <v>3240.0000000052387</v>
      </c>
      <c r="W29" s="177">
        <f t="shared" si="10"/>
        <v>346.82080924911571</v>
      </c>
      <c r="X29" s="43"/>
      <c r="Y29" s="44"/>
      <c r="Z29" s="34">
        <v>8813.93</v>
      </c>
      <c r="AA29" s="32">
        <f t="shared" si="11"/>
        <v>3240.0000000052387</v>
      </c>
      <c r="AB29" s="33">
        <v>9959.91</v>
      </c>
      <c r="AC29" s="32">
        <f t="shared" si="12"/>
        <v>2159.9999999816646</v>
      </c>
      <c r="AD29" s="177">
        <f t="shared" si="13"/>
        <v>30.828516377621288</v>
      </c>
      <c r="AE29" s="127"/>
      <c r="AF29" s="44"/>
      <c r="AG29" s="100">
        <v>2202.34</v>
      </c>
      <c r="AH29" s="32">
        <f t="shared" si="14"/>
        <v>1679.999999998472</v>
      </c>
      <c r="AI29" s="121">
        <v>8802.3799999999992</v>
      </c>
      <c r="AJ29" s="32">
        <f t="shared" si="15"/>
        <v>839.99999994193786</v>
      </c>
      <c r="AK29" s="177">
        <f t="shared" si="16"/>
        <v>51.380860629602466</v>
      </c>
      <c r="AL29" s="43"/>
      <c r="AM29" s="44"/>
      <c r="AN29" s="34">
        <v>6042.76</v>
      </c>
      <c r="AO29" s="32">
        <f t="shared" si="17"/>
        <v>2800.0000000101863</v>
      </c>
      <c r="AP29" s="33">
        <v>6174.98</v>
      </c>
      <c r="AQ29" s="32">
        <f t="shared" si="18"/>
        <v>1679.9999999857391</v>
      </c>
      <c r="AR29" s="33">
        <v>17265.5</v>
      </c>
      <c r="AS29" s="32">
        <f t="shared" si="0"/>
        <v>0</v>
      </c>
      <c r="AT29" s="33">
        <v>37377.699999999997</v>
      </c>
      <c r="AU29" s="32">
        <f t="shared" si="23"/>
        <v>0</v>
      </c>
      <c r="AV29">
        <f t="shared" si="20"/>
        <v>19240.000000022861</v>
      </c>
      <c r="AW29">
        <f t="shared" si="21"/>
        <v>13679.999999928783</v>
      </c>
      <c r="AX29" s="175">
        <f t="shared" si="22"/>
        <v>23607.625886542068</v>
      </c>
    </row>
    <row r="30" spans="1:50" ht="13.5" thickBot="1" x14ac:dyDescent="0.25">
      <c r="A30" s="5">
        <v>0.95833333333333304</v>
      </c>
      <c r="B30" s="176">
        <f t="shared" si="1"/>
        <v>231.2138728304073</v>
      </c>
      <c r="C30" s="39"/>
      <c r="D30" s="42"/>
      <c r="E30" s="185">
        <v>9476.33</v>
      </c>
      <c r="F30" s="13">
        <f t="shared" si="2"/>
        <v>2159.9999999816646</v>
      </c>
      <c r="G30" s="15">
        <v>3309.58</v>
      </c>
      <c r="H30" s="13">
        <f t="shared" si="3"/>
        <v>1799.9999999901775</v>
      </c>
      <c r="I30" s="176">
        <f t="shared" si="4"/>
        <v>385.35645472064948</v>
      </c>
      <c r="J30" s="41"/>
      <c r="K30" s="42"/>
      <c r="L30" s="3">
        <v>69.900000000000006</v>
      </c>
      <c r="M30" s="13">
        <f t="shared" si="5"/>
        <v>3600.000000000307</v>
      </c>
      <c r="N30" s="15">
        <v>44.3</v>
      </c>
      <c r="O30" s="13">
        <f t="shared" si="6"/>
        <v>0</v>
      </c>
      <c r="P30" s="176">
        <f t="shared" si="7"/>
        <v>385.35645472201855</v>
      </c>
      <c r="Q30" s="41"/>
      <c r="R30" s="42"/>
      <c r="S30" s="79">
        <v>8086.8</v>
      </c>
      <c r="T30" s="13">
        <f t="shared" si="8"/>
        <v>3600.0000000130967</v>
      </c>
      <c r="U30" s="15">
        <v>6544.57</v>
      </c>
      <c r="V30" s="13">
        <f t="shared" si="9"/>
        <v>2879.9999999973807</v>
      </c>
      <c r="W30" s="176">
        <f t="shared" si="10"/>
        <v>269.74951830331008</v>
      </c>
      <c r="X30" s="41"/>
      <c r="Y30" s="42"/>
      <c r="Z30" s="3">
        <v>8814</v>
      </c>
      <c r="AA30" s="13">
        <f t="shared" si="11"/>
        <v>2519.9999999895226</v>
      </c>
      <c r="AB30" s="15">
        <v>9959.9699999999993</v>
      </c>
      <c r="AC30" s="13">
        <f t="shared" si="12"/>
        <v>2159.9999999816646</v>
      </c>
      <c r="AD30" s="176">
        <f t="shared" si="13"/>
        <v>23.121387283040725</v>
      </c>
      <c r="AE30" s="39"/>
      <c r="AF30" s="42"/>
      <c r="AG30" s="2">
        <v>2202.37</v>
      </c>
      <c r="AH30" s="13">
        <f t="shared" si="14"/>
        <v>1259.9999999893043</v>
      </c>
      <c r="AI30" s="46">
        <v>8802.39</v>
      </c>
      <c r="AJ30" s="13">
        <f t="shared" si="15"/>
        <v>420.00000000916771</v>
      </c>
      <c r="AK30" s="176">
        <f t="shared" si="16"/>
        <v>41.104688503495055</v>
      </c>
      <c r="AL30" s="41"/>
      <c r="AM30" s="42"/>
      <c r="AN30" s="3">
        <v>6042.8</v>
      </c>
      <c r="AO30" s="13">
        <f t="shared" si="17"/>
        <v>2239.9999999979627</v>
      </c>
      <c r="AP30" s="15">
        <v>6175</v>
      </c>
      <c r="AQ30" s="13">
        <f t="shared" si="18"/>
        <v>1120.0000000244472</v>
      </c>
      <c r="AR30" s="15">
        <v>17265.5</v>
      </c>
      <c r="AS30" s="13">
        <f t="shared" si="0"/>
        <v>0</v>
      </c>
      <c r="AT30" s="15">
        <v>37377.699999999997</v>
      </c>
      <c r="AU30" s="13">
        <f t="shared" si="23"/>
        <v>0</v>
      </c>
      <c r="AV30">
        <f t="shared" si="20"/>
        <v>15379.999999971858</v>
      </c>
      <c r="AW30">
        <f t="shared" si="21"/>
        <v>8380.0000000028376</v>
      </c>
      <c r="AX30" s="175">
        <f t="shared" si="22"/>
        <v>17514.816584799908</v>
      </c>
    </row>
    <row r="31" spans="1:50" ht="13.5" thickBot="1" x14ac:dyDescent="0.25">
      <c r="A31" s="94">
        <v>0.999999999999999</v>
      </c>
      <c r="B31" s="176">
        <f t="shared" si="1"/>
        <v>192.67822735750448</v>
      </c>
      <c r="C31" s="124"/>
      <c r="D31" s="115"/>
      <c r="E31" s="185">
        <v>9476.3799999999992</v>
      </c>
      <c r="F31" s="96">
        <f t="shared" si="2"/>
        <v>1799.9999999738066</v>
      </c>
      <c r="G31" s="119">
        <v>3309.64</v>
      </c>
      <c r="H31" s="96">
        <f t="shared" si="3"/>
        <v>2159.9999999980355</v>
      </c>
      <c r="I31" s="176">
        <f t="shared" si="4"/>
        <v>385.35645472059474</v>
      </c>
      <c r="J31" s="114"/>
      <c r="K31" s="115"/>
      <c r="L31" s="95">
        <v>70</v>
      </c>
      <c r="M31" s="96">
        <f t="shared" si="5"/>
        <v>3599.9999999997954</v>
      </c>
      <c r="N31" s="119">
        <v>44.4</v>
      </c>
      <c r="O31" s="96">
        <f t="shared" si="6"/>
        <v>3600.0000000000509</v>
      </c>
      <c r="P31" s="176">
        <f t="shared" si="7"/>
        <v>385.35645471851376</v>
      </c>
      <c r="Q31" s="114"/>
      <c r="R31" s="115"/>
      <c r="S31" s="116">
        <v>8086.9</v>
      </c>
      <c r="T31" s="96">
        <f t="shared" si="8"/>
        <v>3599.9999999803549</v>
      </c>
      <c r="U31" s="119">
        <v>6544.64</v>
      </c>
      <c r="V31" s="96">
        <f t="shared" si="9"/>
        <v>2520.0000000222644</v>
      </c>
      <c r="W31" s="176">
        <f t="shared" si="10"/>
        <v>308.28516377621293</v>
      </c>
      <c r="X31" s="114"/>
      <c r="Y31" s="115"/>
      <c r="Z31" s="95">
        <v>8814.08</v>
      </c>
      <c r="AA31" s="96">
        <f t="shared" si="11"/>
        <v>2879.9999999973807</v>
      </c>
      <c r="AB31" s="119">
        <v>9960.0300000000007</v>
      </c>
      <c r="AC31" s="96">
        <f t="shared" si="12"/>
        <v>2160.0000000471482</v>
      </c>
      <c r="AD31" s="176">
        <f t="shared" si="13"/>
        <v>15.414258188810644</v>
      </c>
      <c r="AE31" s="124"/>
      <c r="AF31" s="115"/>
      <c r="AG31" s="98">
        <v>2202.39</v>
      </c>
      <c r="AH31" s="96">
        <f t="shared" si="14"/>
        <v>839.99999999923602</v>
      </c>
      <c r="AI31" s="117">
        <v>8802.4</v>
      </c>
      <c r="AJ31" s="96">
        <f t="shared" si="15"/>
        <v>420.00000000916771</v>
      </c>
      <c r="AK31" s="176">
        <f t="shared" si="16"/>
        <v>51.380860629602466</v>
      </c>
      <c r="AL31" s="114"/>
      <c r="AM31" s="115"/>
      <c r="AN31" s="95">
        <v>6042.85</v>
      </c>
      <c r="AO31" s="96">
        <f t="shared" si="17"/>
        <v>2800.0000000101863</v>
      </c>
      <c r="AP31" s="119">
        <v>6175.03</v>
      </c>
      <c r="AQ31" s="96">
        <f t="shared" si="18"/>
        <v>1679.9999999857391</v>
      </c>
      <c r="AR31" s="15">
        <v>17265.5</v>
      </c>
      <c r="AS31" s="96">
        <f t="shared" si="0"/>
        <v>0</v>
      </c>
      <c r="AT31" s="15">
        <v>37377.699999999997</v>
      </c>
      <c r="AU31" s="96">
        <f t="shared" si="23"/>
        <v>0</v>
      </c>
      <c r="AV31">
        <f t="shared" si="20"/>
        <v>15519.999999960761</v>
      </c>
      <c r="AW31">
        <f t="shared" si="21"/>
        <v>12540.000000062406</v>
      </c>
      <c r="AX31" s="175">
        <f t="shared" si="22"/>
        <v>19952.994762700338</v>
      </c>
    </row>
    <row r="32" spans="1:50" ht="13.5" thickBot="1" x14ac:dyDescent="0.25">
      <c r="A32" s="17" t="s">
        <v>7</v>
      </c>
      <c r="B32" s="120"/>
      <c r="C32" s="125"/>
      <c r="D32" s="17"/>
      <c r="E32" s="37"/>
      <c r="F32" s="17">
        <f>SUM(F8:F31)</f>
        <v>58319.999999963329</v>
      </c>
      <c r="G32" s="37"/>
      <c r="H32" s="17">
        <f>SUM(H8:H31)</f>
        <v>36000</v>
      </c>
      <c r="I32" s="120"/>
      <c r="J32" s="17"/>
      <c r="K32" s="17"/>
      <c r="L32" s="37"/>
      <c r="M32" s="17">
        <f>SUM(M8:M31)</f>
        <v>108000</v>
      </c>
      <c r="N32" s="37"/>
      <c r="O32" s="17">
        <f>SUM(O8:O31)</f>
        <v>72000</v>
      </c>
      <c r="P32" s="120"/>
      <c r="Q32" s="17"/>
      <c r="R32" s="17"/>
      <c r="S32" s="37"/>
      <c r="T32" s="17">
        <f>SUM(T8:T31)</f>
        <v>91799.999999973807</v>
      </c>
      <c r="U32" s="37"/>
      <c r="V32" s="17">
        <f>SUM(V8:V31)</f>
        <v>70920.000000009168</v>
      </c>
      <c r="W32" s="120"/>
      <c r="X32" s="17"/>
      <c r="Y32" s="17"/>
      <c r="Z32" s="126"/>
      <c r="AA32" s="17">
        <f>SUM(AA8:AA31)</f>
        <v>58679.999999971187</v>
      </c>
      <c r="AB32" s="37"/>
      <c r="AC32" s="17">
        <f>SUM(AC8:AC31)</f>
        <v>38160.000000047148</v>
      </c>
      <c r="AD32" s="120"/>
      <c r="AE32" s="17"/>
      <c r="AF32" s="17"/>
      <c r="AG32" s="37"/>
      <c r="AH32" s="17">
        <f>SUM(AH8:AH31)</f>
        <v>35699.99999999618</v>
      </c>
      <c r="AI32" s="37"/>
      <c r="AJ32" s="17">
        <f>SUM(AJ8:AJ31)</f>
        <v>18480.000000021391</v>
      </c>
      <c r="AK32" s="120"/>
      <c r="AL32" s="17"/>
      <c r="AM32" s="17"/>
      <c r="AN32" s="37"/>
      <c r="AO32" s="17">
        <f>SUM(AO8:AO31)</f>
        <v>56560.000000012224</v>
      </c>
      <c r="AP32" s="37"/>
      <c r="AQ32" s="17">
        <f>SUM(AQ8:AQ31)</f>
        <v>39199.999999989814</v>
      </c>
      <c r="AR32" s="37"/>
      <c r="AS32" s="17">
        <f>SUM(AS8:AS31)</f>
        <v>80</v>
      </c>
      <c r="AT32" s="37"/>
      <c r="AU32" s="17">
        <f>SUM(AU8:AU31)</f>
        <v>111.99999999953434</v>
      </c>
    </row>
    <row r="35" spans="1:19" x14ac:dyDescent="0.2">
      <c r="F35">
        <f>F32+M32+T32+AA32</f>
        <v>316799.99999990832</v>
      </c>
      <c r="G35">
        <f>'КЛ-6кВ'!D33+'КЛ-6кВ'!I33+'КЛ-6кВ'!N33+'КЛ-6кВ'!S33+'КЛ-6кВ'!X33+'КЛ-6кВ'!AC33+'КЛ-6кВ'!AH33+'КЛ-6кВ'!AW33+'КЛ-6кВ'!BB33+'КЛ-6кВ'!BG33</f>
        <v>328523.99999999872</v>
      </c>
      <c r="N35" s="221" t="s">
        <v>130</v>
      </c>
      <c r="O35" s="221"/>
      <c r="P35" s="221"/>
      <c r="Q35" s="221"/>
      <c r="R35" s="221"/>
      <c r="S35" s="221"/>
    </row>
    <row r="36" spans="1:19" x14ac:dyDescent="0.2">
      <c r="A36" s="75" t="s">
        <v>25</v>
      </c>
      <c r="N36" t="s">
        <v>129</v>
      </c>
      <c r="O36" t="s">
        <v>131</v>
      </c>
    </row>
    <row r="37" spans="1:19" x14ac:dyDescent="0.2">
      <c r="A37" s="75" t="s">
        <v>26</v>
      </c>
      <c r="M37">
        <v>4</v>
      </c>
      <c r="N37" s="170">
        <f>(F11+M11+T11+AA11+AH11+AO11+'ВЛ-110 кВ'!AM13+'ВЛ-110 кВ'!BI13)/1000</f>
        <v>19.360000000060552</v>
      </c>
      <c r="O37" s="170">
        <f>(H11+O11+V11+AC11+AJ11+AQ11+'ВЛ-110 кВ'!AQ13+'ВЛ-110 кВ'!BM13)/1000</f>
        <v>18.45999999996971</v>
      </c>
    </row>
    <row r="38" spans="1:19" x14ac:dyDescent="0.2">
      <c r="M38">
        <v>10</v>
      </c>
      <c r="N38" s="170">
        <f>(F17+M17+T17+AA17+AH17+AO17+'ВЛ-110 кВ'!AM19+'ВЛ-110 кВ'!BI19)/1000</f>
        <v>24.700000000009766</v>
      </c>
      <c r="O38" s="170">
        <f>(H17+O17+V17+AC17+AJ17+AQ17+'ВЛ-110 кВ'!AQ19+'ВЛ-110 кВ'!BM19)/1000</f>
        <v>20.219999999891712</v>
      </c>
    </row>
    <row r="39" spans="1:19" x14ac:dyDescent="0.2">
      <c r="M39">
        <v>22</v>
      </c>
      <c r="N39" s="170">
        <f>(F29+M29+T29+AA29+AH29+AO29+'ВЛ-110 кВ'!AM31+'ВЛ-110 кВ'!BI31)/1000</f>
        <v>27.820000000015057</v>
      </c>
      <c r="O39" s="170">
        <f>(H29+O29+V29+AC29+AJ29+AQ29+'ВЛ-110 кВ'!AQ31+'ВЛ-110 кВ'!BM31)/1000</f>
        <v>22.919999999890365</v>
      </c>
    </row>
  </sheetData>
  <mergeCells count="37">
    <mergeCell ref="L4:M4"/>
    <mergeCell ref="AN4:AO4"/>
    <mergeCell ref="AP4:AQ4"/>
    <mergeCell ref="AG4:AH4"/>
    <mergeCell ref="AI4:AJ4"/>
    <mergeCell ref="AK4:AK5"/>
    <mergeCell ref="AL4:AM5"/>
    <mergeCell ref="AD4:AD5"/>
    <mergeCell ref="I3:O3"/>
    <mergeCell ref="P3:V3"/>
    <mergeCell ref="W3:AC3"/>
    <mergeCell ref="S4:T4"/>
    <mergeCell ref="U4:V4"/>
    <mergeCell ref="W4:W5"/>
    <mergeCell ref="X4:Y5"/>
    <mergeCell ref="I4:I5"/>
    <mergeCell ref="J4:K5"/>
    <mergeCell ref="P4:P5"/>
    <mergeCell ref="N4:O4"/>
    <mergeCell ref="AT3:AU3"/>
    <mergeCell ref="AT4:AU4"/>
    <mergeCell ref="AR4:AS4"/>
    <mergeCell ref="Z4:AA4"/>
    <mergeCell ref="AB4:AC4"/>
    <mergeCell ref="AR3:AS3"/>
    <mergeCell ref="AD3:AJ3"/>
    <mergeCell ref="AK3:AQ3"/>
    <mergeCell ref="Q4:R5"/>
    <mergeCell ref="AE4:AF5"/>
    <mergeCell ref="N35:S35"/>
    <mergeCell ref="A1:Q1"/>
    <mergeCell ref="A3:A5"/>
    <mergeCell ref="E4:F4"/>
    <mergeCell ref="G4:H4"/>
    <mergeCell ref="B3:H3"/>
    <mergeCell ref="B4:B5"/>
    <mergeCell ref="C4:D5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scale="87" orientation="landscape" r:id="rId1"/>
  <headerFooter alignWithMargins="0"/>
  <colBreaks count="2" manualBreakCount="2">
    <brk id="22" max="1048575" man="1"/>
    <brk id="3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G5" sqref="G5"/>
    </sheetView>
  </sheetViews>
  <sheetFormatPr defaultRowHeight="12.75" x14ac:dyDescent="0.2"/>
  <cols>
    <col min="7" max="7" width="10.85546875" customWidth="1"/>
    <col min="8" max="8" width="9.28515625" customWidth="1"/>
  </cols>
  <sheetData>
    <row r="1" spans="1:7" x14ac:dyDescent="0.2">
      <c r="A1" s="224" t="s">
        <v>84</v>
      </c>
      <c r="B1" s="224"/>
      <c r="C1" s="224"/>
      <c r="D1" s="224"/>
      <c r="E1" s="224"/>
      <c r="F1" s="224"/>
      <c r="G1" s="224"/>
    </row>
    <row r="2" spans="1:7" ht="13.5" thickBot="1" x14ac:dyDescent="0.25">
      <c r="A2" s="225" t="s">
        <v>139</v>
      </c>
      <c r="B2" s="226"/>
      <c r="C2" s="226"/>
      <c r="D2" s="226"/>
      <c r="E2" s="226"/>
      <c r="F2" s="226"/>
      <c r="G2" s="226"/>
    </row>
    <row r="3" spans="1:7" ht="15.75" thickBot="1" x14ac:dyDescent="0.3">
      <c r="A3" s="227" t="s">
        <v>75</v>
      </c>
      <c r="B3" s="228"/>
      <c r="C3" s="237" t="s">
        <v>74</v>
      </c>
      <c r="D3" s="239" t="s">
        <v>76</v>
      </c>
      <c r="E3" s="240"/>
      <c r="F3" s="240"/>
      <c r="G3" s="241"/>
    </row>
    <row r="4" spans="1:7" ht="14.25" customHeight="1" thickBot="1" x14ac:dyDescent="0.3">
      <c r="A4" s="229"/>
      <c r="B4" s="230"/>
      <c r="C4" s="238"/>
      <c r="D4" s="91" t="s">
        <v>77</v>
      </c>
      <c r="E4" s="91" t="s">
        <v>78</v>
      </c>
      <c r="F4" s="91" t="s">
        <v>79</v>
      </c>
      <c r="G4" s="91" t="s">
        <v>80</v>
      </c>
    </row>
    <row r="5" spans="1:7" ht="14.25" customHeight="1" thickBot="1" x14ac:dyDescent="0.25">
      <c r="A5" s="231" t="s">
        <v>73</v>
      </c>
      <c r="B5" s="232"/>
      <c r="C5" s="17" t="s">
        <v>81</v>
      </c>
      <c r="D5" s="17">
        <v>11</v>
      </c>
      <c r="E5" s="17">
        <v>11</v>
      </c>
      <c r="F5" s="17">
        <v>1</v>
      </c>
      <c r="G5" s="17">
        <v>1</v>
      </c>
    </row>
    <row r="6" spans="1:7" ht="14.25" customHeight="1" thickBot="1" x14ac:dyDescent="0.25">
      <c r="A6" s="233"/>
      <c r="B6" s="234"/>
      <c r="C6" s="17" t="s">
        <v>82</v>
      </c>
      <c r="D6" s="17">
        <v>11</v>
      </c>
      <c r="E6" s="92">
        <v>11</v>
      </c>
      <c r="F6" s="17">
        <v>1</v>
      </c>
      <c r="G6" s="17">
        <v>1</v>
      </c>
    </row>
    <row r="7" spans="1:7" ht="13.5" thickBot="1" x14ac:dyDescent="0.25">
      <c r="A7" s="235"/>
      <c r="B7" s="236"/>
      <c r="C7" s="17" t="s">
        <v>83</v>
      </c>
      <c r="D7" s="17">
        <v>11</v>
      </c>
      <c r="E7" s="17">
        <v>11</v>
      </c>
      <c r="F7" s="17">
        <v>1</v>
      </c>
      <c r="G7" s="17">
        <v>1</v>
      </c>
    </row>
  </sheetData>
  <mergeCells count="6">
    <mergeCell ref="A1:G1"/>
    <mergeCell ref="A2:G2"/>
    <mergeCell ref="A3:B4"/>
    <mergeCell ref="A5:B7"/>
    <mergeCell ref="C3:C4"/>
    <mergeCell ref="D3:G3"/>
  </mergeCells>
  <phoneticPr fontId="0" type="noConversion"/>
  <pageMargins left="0.75" right="0.75" top="1" bottom="1" header="0.5" footer="0.5"/>
  <pageSetup paperSize="9" orientation="portrait" horizontalDpi="240" verticalDpi="14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90" zoomScaleNormal="90" workbookViewId="0">
      <selection activeCell="O20" sqref="O20"/>
    </sheetView>
  </sheetViews>
  <sheetFormatPr defaultRowHeight="12.75" x14ac:dyDescent="0.2"/>
  <cols>
    <col min="2" max="9" width="10.5703125" customWidth="1"/>
  </cols>
  <sheetData>
    <row r="1" spans="1:9" s="52" customFormat="1" ht="39" customHeight="1" x14ac:dyDescent="0.25">
      <c r="A1" s="242" t="s">
        <v>140</v>
      </c>
      <c r="B1" s="242"/>
      <c r="C1" s="242"/>
      <c r="D1" s="242"/>
      <c r="E1" s="242"/>
      <c r="F1" s="242"/>
      <c r="G1" s="242"/>
      <c r="H1" s="242"/>
      <c r="I1" s="242"/>
    </row>
    <row r="2" spans="1:9" ht="15" customHeight="1" thickBot="1" x14ac:dyDescent="0.25"/>
    <row r="3" spans="1:9" ht="13.5" thickBot="1" x14ac:dyDescent="0.25">
      <c r="A3" s="244" t="s">
        <v>0</v>
      </c>
      <c r="B3" s="219" t="s">
        <v>19</v>
      </c>
      <c r="C3" s="243"/>
      <c r="D3" s="243" t="s">
        <v>22</v>
      </c>
      <c r="E3" s="243"/>
      <c r="F3" s="243" t="s">
        <v>23</v>
      </c>
      <c r="G3" s="243"/>
      <c r="H3" s="243" t="s">
        <v>24</v>
      </c>
      <c r="I3" s="220"/>
    </row>
    <row r="4" spans="1:9" x14ac:dyDescent="0.2">
      <c r="A4" s="245"/>
      <c r="B4" s="58" t="s">
        <v>20</v>
      </c>
      <c r="C4" s="59" t="s">
        <v>21</v>
      </c>
      <c r="D4" s="59" t="s">
        <v>20</v>
      </c>
      <c r="E4" s="59" t="s">
        <v>21</v>
      </c>
      <c r="F4" s="59" t="s">
        <v>20</v>
      </c>
      <c r="G4" s="59" t="s">
        <v>21</v>
      </c>
      <c r="H4" s="59" t="s">
        <v>30</v>
      </c>
      <c r="I4" s="60" t="s">
        <v>31</v>
      </c>
    </row>
    <row r="5" spans="1:9" ht="13.5" thickBot="1" x14ac:dyDescent="0.25">
      <c r="A5" s="53" t="s">
        <v>18</v>
      </c>
      <c r="B5" s="61" t="s">
        <v>6</v>
      </c>
      <c r="C5" s="62" t="s">
        <v>6</v>
      </c>
      <c r="D5" s="62" t="s">
        <v>6</v>
      </c>
      <c r="E5" s="62" t="s">
        <v>6</v>
      </c>
      <c r="F5" s="62" t="s">
        <v>6</v>
      </c>
      <c r="G5" s="62" t="s">
        <v>6</v>
      </c>
      <c r="H5" s="62" t="s">
        <v>6</v>
      </c>
      <c r="I5" s="63" t="s">
        <v>6</v>
      </c>
    </row>
    <row r="6" spans="1:9" x14ac:dyDescent="0.2">
      <c r="A6" s="35">
        <v>0</v>
      </c>
      <c r="B6" s="55">
        <v>111</v>
      </c>
      <c r="C6" s="56">
        <v>112</v>
      </c>
      <c r="D6" s="56">
        <v>36.200000000000003</v>
      </c>
      <c r="E6" s="56">
        <v>35.5</v>
      </c>
      <c r="F6" s="56">
        <v>10.4</v>
      </c>
      <c r="G6" s="56">
        <v>10.5</v>
      </c>
      <c r="H6" s="56">
        <v>6.3</v>
      </c>
      <c r="I6" s="57">
        <v>6.3</v>
      </c>
    </row>
    <row r="7" spans="1:9" x14ac:dyDescent="0.2">
      <c r="A7" s="6">
        <v>4.1666666666666664E-2</v>
      </c>
      <c r="B7" s="15">
        <v>111</v>
      </c>
      <c r="C7" s="54">
        <v>112</v>
      </c>
      <c r="D7" s="54">
        <v>36.200000000000003</v>
      </c>
      <c r="E7" s="54">
        <v>35.6</v>
      </c>
      <c r="F7" s="54">
        <v>10.3</v>
      </c>
      <c r="G7" s="54">
        <v>10.5</v>
      </c>
      <c r="H7" s="54">
        <v>6.3</v>
      </c>
      <c r="I7" s="129">
        <v>6.3</v>
      </c>
    </row>
    <row r="8" spans="1:9" x14ac:dyDescent="0.2">
      <c r="A8" s="6">
        <v>8.3333333333333301E-2</v>
      </c>
      <c r="B8" s="15">
        <v>111</v>
      </c>
      <c r="C8" s="54">
        <v>112</v>
      </c>
      <c r="D8" s="54">
        <v>36.200000000000003</v>
      </c>
      <c r="E8" s="54">
        <v>35.799999999999997</v>
      </c>
      <c r="F8" s="54">
        <v>10.3</v>
      </c>
      <c r="G8" s="54">
        <v>10.5</v>
      </c>
      <c r="H8" s="54">
        <v>6.3</v>
      </c>
      <c r="I8" s="129">
        <v>6.3</v>
      </c>
    </row>
    <row r="9" spans="1:9" x14ac:dyDescent="0.2">
      <c r="A9" s="6">
        <v>0.125</v>
      </c>
      <c r="B9" s="15">
        <v>112</v>
      </c>
      <c r="C9" s="54">
        <v>112</v>
      </c>
      <c r="D9" s="54">
        <v>36.200000000000003</v>
      </c>
      <c r="E9" s="54">
        <v>35.799999999999997</v>
      </c>
      <c r="F9" s="54">
        <v>10.3</v>
      </c>
      <c r="G9" s="54">
        <v>10.5</v>
      </c>
      <c r="H9" s="54">
        <v>6.3</v>
      </c>
      <c r="I9" s="129">
        <v>6.3</v>
      </c>
    </row>
    <row r="10" spans="1:9" x14ac:dyDescent="0.2">
      <c r="A10" s="29">
        <v>0.16666666666666699</v>
      </c>
      <c r="B10" s="33">
        <v>112</v>
      </c>
      <c r="C10" s="132">
        <v>112</v>
      </c>
      <c r="D10" s="132">
        <v>36</v>
      </c>
      <c r="E10" s="132">
        <v>35.799999999999997</v>
      </c>
      <c r="F10" s="132">
        <v>10.3</v>
      </c>
      <c r="G10" s="132">
        <v>10.5</v>
      </c>
      <c r="H10" s="132">
        <v>6.3</v>
      </c>
      <c r="I10" s="133">
        <v>6.3</v>
      </c>
    </row>
    <row r="11" spans="1:9" x14ac:dyDescent="0.2">
      <c r="A11" s="6">
        <v>0.20833333333333301</v>
      </c>
      <c r="B11" s="15">
        <v>112</v>
      </c>
      <c r="C11" s="54">
        <v>112</v>
      </c>
      <c r="D11" s="54">
        <v>36</v>
      </c>
      <c r="E11" s="54">
        <v>36</v>
      </c>
      <c r="F11" s="54">
        <v>10.3</v>
      </c>
      <c r="G11" s="54">
        <v>10.5</v>
      </c>
      <c r="H11" s="54">
        <v>6.3</v>
      </c>
      <c r="I11" s="129">
        <v>6.3</v>
      </c>
    </row>
    <row r="12" spans="1:9" x14ac:dyDescent="0.2">
      <c r="A12" s="6">
        <v>0.25</v>
      </c>
      <c r="B12" s="15">
        <v>112</v>
      </c>
      <c r="C12" s="54">
        <v>112</v>
      </c>
      <c r="D12" s="54">
        <v>36</v>
      </c>
      <c r="E12" s="54">
        <v>36</v>
      </c>
      <c r="F12" s="54">
        <v>10.3</v>
      </c>
      <c r="G12" s="54">
        <v>10.5</v>
      </c>
      <c r="H12" s="54">
        <v>6.3</v>
      </c>
      <c r="I12" s="129">
        <v>6.3</v>
      </c>
    </row>
    <row r="13" spans="1:9" x14ac:dyDescent="0.2">
      <c r="A13" s="6">
        <v>0.29166666666666702</v>
      </c>
      <c r="B13" s="15">
        <v>110</v>
      </c>
      <c r="C13" s="54">
        <v>111</v>
      </c>
      <c r="D13" s="54">
        <v>36</v>
      </c>
      <c r="E13" s="54">
        <v>36</v>
      </c>
      <c r="F13" s="54">
        <v>10.3</v>
      </c>
      <c r="G13" s="54">
        <v>10.4</v>
      </c>
      <c r="H13" s="54">
        <v>6.3</v>
      </c>
      <c r="I13" s="129">
        <v>6.3</v>
      </c>
    </row>
    <row r="14" spans="1:9" x14ac:dyDescent="0.2">
      <c r="A14" s="6">
        <v>0.33333333333333298</v>
      </c>
      <c r="B14" s="15">
        <v>110</v>
      </c>
      <c r="C14" s="54">
        <v>111</v>
      </c>
      <c r="D14" s="54">
        <v>36</v>
      </c>
      <c r="E14" s="54">
        <v>36</v>
      </c>
      <c r="F14" s="54">
        <v>10.4</v>
      </c>
      <c r="G14" s="54">
        <v>10.4</v>
      </c>
      <c r="H14" s="54">
        <v>6.4</v>
      </c>
      <c r="I14" s="129">
        <v>6.3</v>
      </c>
    </row>
    <row r="15" spans="1:9" x14ac:dyDescent="0.2">
      <c r="A15" s="70">
        <v>0.375</v>
      </c>
      <c r="B15" s="15">
        <v>110</v>
      </c>
      <c r="C15" s="54">
        <v>111</v>
      </c>
      <c r="D15" s="54">
        <v>36</v>
      </c>
      <c r="E15" s="54">
        <v>36</v>
      </c>
      <c r="F15" s="54">
        <v>10.4</v>
      </c>
      <c r="G15" s="54">
        <v>10.4</v>
      </c>
      <c r="H15" s="54">
        <v>6.4</v>
      </c>
      <c r="I15" s="129">
        <v>6.4</v>
      </c>
    </row>
    <row r="16" spans="1:9" x14ac:dyDescent="0.2">
      <c r="A16" s="29">
        <v>0.41666666666666702</v>
      </c>
      <c r="B16" s="33">
        <v>110</v>
      </c>
      <c r="C16" s="132">
        <v>111</v>
      </c>
      <c r="D16" s="132">
        <v>36</v>
      </c>
      <c r="E16" s="132">
        <v>36</v>
      </c>
      <c r="F16" s="132">
        <v>10.199999999999999</v>
      </c>
      <c r="G16" s="132">
        <v>10.4</v>
      </c>
      <c r="H16" s="132">
        <v>6.5</v>
      </c>
      <c r="I16" s="133">
        <v>6.4</v>
      </c>
    </row>
    <row r="17" spans="1:9" x14ac:dyDescent="0.2">
      <c r="A17" s="6">
        <v>0.45833333333333298</v>
      </c>
      <c r="B17" s="15">
        <v>110</v>
      </c>
      <c r="C17" s="54">
        <v>111</v>
      </c>
      <c r="D17" s="54">
        <v>36</v>
      </c>
      <c r="E17" s="54">
        <v>36</v>
      </c>
      <c r="F17" s="54">
        <v>10.199999999999999</v>
      </c>
      <c r="G17" s="54">
        <v>10.4</v>
      </c>
      <c r="H17" s="54">
        <v>6.5</v>
      </c>
      <c r="I17" s="129">
        <v>6.4</v>
      </c>
    </row>
    <row r="18" spans="1:9" x14ac:dyDescent="0.2">
      <c r="A18" s="6">
        <v>0.5</v>
      </c>
      <c r="B18" s="15">
        <v>111</v>
      </c>
      <c r="C18" s="54">
        <v>113</v>
      </c>
      <c r="D18" s="54">
        <v>36.200000000000003</v>
      </c>
      <c r="E18" s="54">
        <v>36</v>
      </c>
      <c r="F18" s="54">
        <v>10.199999999999999</v>
      </c>
      <c r="G18" s="54">
        <v>10.4</v>
      </c>
      <c r="H18" s="54">
        <v>6.5</v>
      </c>
      <c r="I18" s="129">
        <v>6.4</v>
      </c>
    </row>
    <row r="19" spans="1:9" x14ac:dyDescent="0.2">
      <c r="A19" s="6">
        <v>0.54166666666666696</v>
      </c>
      <c r="B19" s="15">
        <v>110</v>
      </c>
      <c r="C19" s="54">
        <v>113</v>
      </c>
      <c r="D19" s="54">
        <v>36</v>
      </c>
      <c r="E19" s="54">
        <v>36</v>
      </c>
      <c r="F19" s="54">
        <v>10.199999999999999</v>
      </c>
      <c r="G19" s="54">
        <v>10.4</v>
      </c>
      <c r="H19" s="54">
        <v>6.4</v>
      </c>
      <c r="I19" s="129">
        <v>6.3</v>
      </c>
    </row>
    <row r="20" spans="1:9" x14ac:dyDescent="0.2">
      <c r="A20" s="6">
        <v>0.58333333333333304</v>
      </c>
      <c r="B20" s="15">
        <v>110</v>
      </c>
      <c r="C20" s="54">
        <v>111</v>
      </c>
      <c r="D20" s="54">
        <v>36</v>
      </c>
      <c r="E20" s="54">
        <v>35.799999999999997</v>
      </c>
      <c r="F20" s="54">
        <v>10.199999999999999</v>
      </c>
      <c r="G20" s="54">
        <v>10.4</v>
      </c>
      <c r="H20" s="54">
        <v>6.4</v>
      </c>
      <c r="I20" s="129">
        <v>6.3</v>
      </c>
    </row>
    <row r="21" spans="1:9" x14ac:dyDescent="0.2">
      <c r="A21" s="6">
        <v>0.625</v>
      </c>
      <c r="B21" s="15">
        <v>111</v>
      </c>
      <c r="C21" s="54">
        <v>111</v>
      </c>
      <c r="D21" s="54">
        <v>36</v>
      </c>
      <c r="E21" s="54">
        <v>35.799999999999997</v>
      </c>
      <c r="F21" s="54">
        <v>10.3</v>
      </c>
      <c r="G21" s="54">
        <v>10.4</v>
      </c>
      <c r="H21" s="54">
        <v>6.4</v>
      </c>
      <c r="I21" s="129">
        <v>6.3</v>
      </c>
    </row>
    <row r="22" spans="1:9" x14ac:dyDescent="0.2">
      <c r="A22" s="6">
        <v>0.66666666666666663</v>
      </c>
      <c r="B22" s="15">
        <v>111</v>
      </c>
      <c r="C22" s="54">
        <v>112</v>
      </c>
      <c r="D22" s="54">
        <v>36</v>
      </c>
      <c r="E22" s="54">
        <v>35.799999999999997</v>
      </c>
      <c r="F22" s="54">
        <v>10.4</v>
      </c>
      <c r="G22" s="54">
        <v>10.4</v>
      </c>
      <c r="H22" s="54">
        <v>6.4</v>
      </c>
      <c r="I22" s="129">
        <v>6.3</v>
      </c>
    </row>
    <row r="23" spans="1:9" x14ac:dyDescent="0.2">
      <c r="A23" s="6">
        <v>0.70833333333333304</v>
      </c>
      <c r="B23" s="15">
        <v>111</v>
      </c>
      <c r="C23" s="54">
        <v>112</v>
      </c>
      <c r="D23" s="54">
        <v>36</v>
      </c>
      <c r="E23" s="54">
        <v>36</v>
      </c>
      <c r="F23" s="54">
        <v>10.4</v>
      </c>
      <c r="G23" s="54">
        <v>10.4</v>
      </c>
      <c r="H23" s="54">
        <v>6.4</v>
      </c>
      <c r="I23" s="129">
        <v>6.3</v>
      </c>
    </row>
    <row r="24" spans="1:9" x14ac:dyDescent="0.2">
      <c r="A24" s="70">
        <v>0.75</v>
      </c>
      <c r="B24" s="15">
        <v>111</v>
      </c>
      <c r="C24" s="54">
        <v>113</v>
      </c>
      <c r="D24" s="54">
        <v>36.200000000000003</v>
      </c>
      <c r="E24" s="54">
        <v>36</v>
      </c>
      <c r="F24" s="54">
        <v>10.4</v>
      </c>
      <c r="G24" s="54">
        <v>10.5</v>
      </c>
      <c r="H24" s="54">
        <v>6.5</v>
      </c>
      <c r="I24" s="129">
        <v>6.4</v>
      </c>
    </row>
    <row r="25" spans="1:9" x14ac:dyDescent="0.2">
      <c r="A25" s="6">
        <v>0.79166666666666696</v>
      </c>
      <c r="B25" s="15">
        <v>111</v>
      </c>
      <c r="C25" s="54">
        <v>113</v>
      </c>
      <c r="D25" s="54">
        <v>36.200000000000003</v>
      </c>
      <c r="E25" s="54">
        <v>36</v>
      </c>
      <c r="F25" s="54">
        <v>10.4</v>
      </c>
      <c r="G25" s="54">
        <v>10.5</v>
      </c>
      <c r="H25" s="54">
        <v>6.5</v>
      </c>
      <c r="I25" s="129">
        <v>6.4</v>
      </c>
    </row>
    <row r="26" spans="1:9" x14ac:dyDescent="0.2">
      <c r="A26" s="6">
        <v>0.83333333333333304</v>
      </c>
      <c r="B26" s="15">
        <v>111</v>
      </c>
      <c r="C26" s="54">
        <v>113</v>
      </c>
      <c r="D26" s="54">
        <v>36.200000000000003</v>
      </c>
      <c r="E26" s="54">
        <v>36</v>
      </c>
      <c r="F26" s="54">
        <v>10.5</v>
      </c>
      <c r="G26" s="54">
        <v>10.5</v>
      </c>
      <c r="H26" s="54">
        <v>6.5</v>
      </c>
      <c r="I26" s="129">
        <v>6.4</v>
      </c>
    </row>
    <row r="27" spans="1:9" x14ac:dyDescent="0.2">
      <c r="A27" s="6">
        <v>0.875</v>
      </c>
      <c r="B27" s="15">
        <v>111</v>
      </c>
      <c r="C27" s="54">
        <v>113</v>
      </c>
      <c r="D27" s="54">
        <v>36.200000000000003</v>
      </c>
      <c r="E27" s="54">
        <v>36</v>
      </c>
      <c r="F27" s="54">
        <v>10.4</v>
      </c>
      <c r="G27" s="54">
        <v>10.5</v>
      </c>
      <c r="H27" s="54">
        <v>6.4</v>
      </c>
      <c r="I27" s="129">
        <v>6.3</v>
      </c>
    </row>
    <row r="28" spans="1:9" x14ac:dyDescent="0.2">
      <c r="A28" s="29">
        <v>0.91666666666666696</v>
      </c>
      <c r="B28" s="33">
        <v>111</v>
      </c>
      <c r="C28" s="132">
        <v>111</v>
      </c>
      <c r="D28" s="132">
        <v>36</v>
      </c>
      <c r="E28" s="132">
        <v>35.799999999999997</v>
      </c>
      <c r="F28" s="132">
        <v>10.4</v>
      </c>
      <c r="G28" s="132">
        <v>10.5</v>
      </c>
      <c r="H28" s="132">
        <v>6.4</v>
      </c>
      <c r="I28" s="133">
        <v>6.3</v>
      </c>
    </row>
    <row r="29" spans="1:9" x14ac:dyDescent="0.2">
      <c r="A29" s="6">
        <v>0.95833333333333304</v>
      </c>
      <c r="B29" s="15">
        <v>110</v>
      </c>
      <c r="C29" s="54">
        <v>113</v>
      </c>
      <c r="D29" s="54">
        <v>36.1</v>
      </c>
      <c r="E29" s="54">
        <v>36</v>
      </c>
      <c r="F29" s="54">
        <v>10.3</v>
      </c>
      <c r="G29" s="54">
        <v>10.5</v>
      </c>
      <c r="H29" s="54">
        <v>6.4</v>
      </c>
      <c r="I29" s="129">
        <v>6.3</v>
      </c>
    </row>
    <row r="30" spans="1:9" ht="13.5" thickBot="1" x14ac:dyDescent="0.25">
      <c r="A30" s="8">
        <v>0.999999999999999</v>
      </c>
      <c r="B30" s="16">
        <v>110</v>
      </c>
      <c r="C30" s="130">
        <v>113</v>
      </c>
      <c r="D30" s="130">
        <v>36.1</v>
      </c>
      <c r="E30" s="130">
        <v>36</v>
      </c>
      <c r="F30" s="130">
        <v>10.3</v>
      </c>
      <c r="G30" s="130">
        <v>10.5</v>
      </c>
      <c r="H30" s="130">
        <v>6.5</v>
      </c>
      <c r="I30" s="131">
        <v>6.4</v>
      </c>
    </row>
    <row r="34" spans="1:1" x14ac:dyDescent="0.2">
      <c r="A34" s="75" t="s">
        <v>25</v>
      </c>
    </row>
    <row r="35" spans="1:1" x14ac:dyDescent="0.2">
      <c r="A35" s="75" t="s">
        <v>26</v>
      </c>
    </row>
  </sheetData>
  <mergeCells count="6">
    <mergeCell ref="A1:I1"/>
    <mergeCell ref="H3:I3"/>
    <mergeCell ref="A3:A4"/>
    <mergeCell ref="B3:C3"/>
    <mergeCell ref="D3:E3"/>
    <mergeCell ref="F3:G3"/>
  </mergeCells>
  <phoneticPr fontId="0" type="noConversion"/>
  <pageMargins left="0.59055118110236227" right="0.19685039370078741" top="0.78740157480314965" bottom="0.98425196850393704" header="0.51181102362204722" footer="0.51181102362204722"/>
  <pageSetup paperSize="9" scale="9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6" zoomScale="90" zoomScaleNormal="90" workbookViewId="0">
      <selection activeCell="N14" sqref="N14"/>
    </sheetView>
  </sheetViews>
  <sheetFormatPr defaultRowHeight="12.75" x14ac:dyDescent="0.2"/>
  <cols>
    <col min="1" max="1" width="18" customWidth="1"/>
    <col min="2" max="6" width="10.5703125" customWidth="1"/>
    <col min="7" max="7" width="18.5703125" customWidth="1"/>
    <col min="8" max="9" width="10.5703125" customWidth="1"/>
  </cols>
  <sheetData>
    <row r="1" spans="1:13" s="52" customFormat="1" ht="39" customHeight="1" x14ac:dyDescent="0.25">
      <c r="A1" s="242" t="s">
        <v>140</v>
      </c>
      <c r="B1" s="242"/>
      <c r="C1" s="242"/>
      <c r="D1" s="242"/>
      <c r="E1" s="242"/>
      <c r="F1" s="242"/>
      <c r="G1" s="242"/>
      <c r="H1" s="242"/>
      <c r="I1" s="242"/>
    </row>
    <row r="2" spans="1:13" ht="15" customHeight="1" thickBot="1" x14ac:dyDescent="0.3">
      <c r="A2" s="253" t="s">
        <v>85</v>
      </c>
      <c r="B2" s="254"/>
      <c r="C2" s="254"/>
      <c r="D2" s="254"/>
      <c r="E2" s="254"/>
      <c r="F2" s="134"/>
      <c r="G2" s="253" t="s">
        <v>86</v>
      </c>
      <c r="H2" s="254"/>
      <c r="I2" s="254"/>
      <c r="J2" s="254"/>
      <c r="K2" s="254"/>
    </row>
    <row r="3" spans="1:13" ht="13.5" thickBot="1" x14ac:dyDescent="0.25">
      <c r="A3" s="255" t="s">
        <v>87</v>
      </c>
      <c r="B3" s="256"/>
      <c r="C3" s="135" t="s">
        <v>88</v>
      </c>
      <c r="D3" s="135" t="s">
        <v>89</v>
      </c>
      <c r="E3" s="135" t="s">
        <v>90</v>
      </c>
      <c r="F3" s="136"/>
      <c r="G3" s="255" t="s">
        <v>87</v>
      </c>
      <c r="H3" s="256"/>
      <c r="I3" s="135" t="s">
        <v>88</v>
      </c>
      <c r="J3" s="135" t="s">
        <v>89</v>
      </c>
      <c r="K3" s="135" t="s">
        <v>90</v>
      </c>
    </row>
    <row r="4" spans="1:13" ht="25.5" x14ac:dyDescent="0.2">
      <c r="A4" s="137" t="s">
        <v>91</v>
      </c>
      <c r="B4" s="138" t="s">
        <v>92</v>
      </c>
      <c r="C4" s="139">
        <v>40000</v>
      </c>
      <c r="D4" s="139">
        <v>40000</v>
      </c>
      <c r="E4" s="139">
        <v>40000</v>
      </c>
      <c r="F4" s="136"/>
      <c r="G4" s="137" t="s">
        <v>91</v>
      </c>
      <c r="H4" s="138" t="s">
        <v>92</v>
      </c>
      <c r="I4" s="139">
        <v>40000</v>
      </c>
      <c r="J4" s="139">
        <v>40000</v>
      </c>
      <c r="K4" s="139">
        <v>40000</v>
      </c>
    </row>
    <row r="5" spans="1:13" ht="25.5" x14ac:dyDescent="0.2">
      <c r="A5" s="140" t="s">
        <v>93</v>
      </c>
      <c r="B5" s="141" t="s">
        <v>94</v>
      </c>
      <c r="C5" s="142">
        <v>60.9</v>
      </c>
      <c r="D5" s="142">
        <v>60.9</v>
      </c>
      <c r="E5" s="142">
        <v>60.9</v>
      </c>
      <c r="F5" s="136"/>
      <c r="G5" s="140" t="s">
        <v>93</v>
      </c>
      <c r="H5" s="141" t="s">
        <v>94</v>
      </c>
      <c r="I5" s="142">
        <v>58.5</v>
      </c>
      <c r="J5" s="142">
        <v>58.5</v>
      </c>
      <c r="K5" s="142">
        <v>58.5</v>
      </c>
    </row>
    <row r="6" spans="1:13" ht="25.5" x14ac:dyDescent="0.2">
      <c r="A6" s="249" t="s">
        <v>95</v>
      </c>
      <c r="B6" s="141" t="s">
        <v>96</v>
      </c>
      <c r="C6" s="142">
        <v>209</v>
      </c>
      <c r="D6" s="142">
        <v>209</v>
      </c>
      <c r="E6" s="142">
        <v>209</v>
      </c>
      <c r="F6" s="134"/>
      <c r="G6" s="249" t="s">
        <v>95</v>
      </c>
      <c r="H6" s="141" t="s">
        <v>96</v>
      </c>
      <c r="I6" s="142">
        <v>224</v>
      </c>
      <c r="J6" s="142">
        <v>224</v>
      </c>
      <c r="K6" s="142">
        <v>224</v>
      </c>
    </row>
    <row r="7" spans="1:13" ht="25.5" x14ac:dyDescent="0.2">
      <c r="A7" s="247"/>
      <c r="B7" s="141" t="s">
        <v>97</v>
      </c>
      <c r="C7" s="142">
        <v>181</v>
      </c>
      <c r="D7" s="142">
        <v>181</v>
      </c>
      <c r="E7" s="142">
        <v>181</v>
      </c>
      <c r="F7" s="134"/>
      <c r="G7" s="247"/>
      <c r="H7" s="141" t="s">
        <v>97</v>
      </c>
      <c r="I7" s="142">
        <v>191</v>
      </c>
      <c r="J7" s="142">
        <v>191</v>
      </c>
      <c r="K7" s="142">
        <v>191</v>
      </c>
    </row>
    <row r="8" spans="1:13" ht="25.5" x14ac:dyDescent="0.2">
      <c r="A8" s="250"/>
      <c r="B8" s="141" t="s">
        <v>98</v>
      </c>
      <c r="C8" s="142">
        <v>130</v>
      </c>
      <c r="D8" s="142">
        <v>130</v>
      </c>
      <c r="E8" s="142">
        <v>130</v>
      </c>
      <c r="F8" s="134"/>
      <c r="G8" s="250"/>
      <c r="H8" s="141" t="s">
        <v>98</v>
      </c>
      <c r="I8" s="142">
        <v>134</v>
      </c>
      <c r="J8" s="142">
        <v>134</v>
      </c>
      <c r="K8" s="142">
        <v>134</v>
      </c>
    </row>
    <row r="9" spans="1:13" ht="25.5" x14ac:dyDescent="0.2">
      <c r="A9" s="140" t="s">
        <v>99</v>
      </c>
      <c r="B9" s="141" t="s">
        <v>100</v>
      </c>
      <c r="C9" s="142">
        <v>0.75</v>
      </c>
      <c r="D9" s="142">
        <v>0.75</v>
      </c>
      <c r="E9" s="142">
        <v>0.75</v>
      </c>
      <c r="F9" s="134"/>
      <c r="G9" s="140" t="s">
        <v>99</v>
      </c>
      <c r="H9" s="141" t="s">
        <v>100</v>
      </c>
      <c r="I9" s="142">
        <v>0.78</v>
      </c>
      <c r="J9" s="142">
        <v>0.78</v>
      </c>
      <c r="K9" s="142">
        <v>0.78</v>
      </c>
    </row>
    <row r="10" spans="1:13" x14ac:dyDescent="0.2">
      <c r="A10" s="249" t="s">
        <v>101</v>
      </c>
      <c r="B10" s="141" t="s">
        <v>102</v>
      </c>
      <c r="C10" s="142">
        <v>18.2</v>
      </c>
      <c r="D10" s="142">
        <v>18.2</v>
      </c>
      <c r="E10" s="142">
        <v>18.2</v>
      </c>
      <c r="F10" s="134"/>
      <c r="G10" s="249" t="s">
        <v>101</v>
      </c>
      <c r="H10" s="141" t="s">
        <v>102</v>
      </c>
      <c r="I10" s="142">
        <v>18.2</v>
      </c>
      <c r="J10" s="142">
        <v>18.2</v>
      </c>
      <c r="K10" s="142">
        <v>18.2</v>
      </c>
    </row>
    <row r="11" spans="1:13" x14ac:dyDescent="0.2">
      <c r="A11" s="247"/>
      <c r="B11" s="141" t="s">
        <v>103</v>
      </c>
      <c r="C11" s="142">
        <v>10.4</v>
      </c>
      <c r="D11" s="142">
        <v>10.4</v>
      </c>
      <c r="E11" s="142">
        <v>10.4</v>
      </c>
      <c r="F11" s="134"/>
      <c r="G11" s="247"/>
      <c r="H11" s="141" t="s">
        <v>103</v>
      </c>
      <c r="I11" s="142">
        <v>10.4</v>
      </c>
      <c r="J11" s="142">
        <v>10.4</v>
      </c>
      <c r="K11" s="142">
        <v>10.4</v>
      </c>
    </row>
    <row r="12" spans="1:13" x14ac:dyDescent="0.2">
      <c r="A12" s="250"/>
      <c r="B12" s="141" t="s">
        <v>104</v>
      </c>
      <c r="C12" s="142">
        <v>6.96</v>
      </c>
      <c r="D12" s="142">
        <v>6.96</v>
      </c>
      <c r="E12" s="142">
        <v>6.96</v>
      </c>
      <c r="F12" s="134"/>
      <c r="G12" s="250"/>
      <c r="H12" s="141" t="s">
        <v>104</v>
      </c>
      <c r="I12" s="142">
        <v>6.96</v>
      </c>
      <c r="J12" s="142">
        <v>6.96</v>
      </c>
      <c r="K12" s="142">
        <v>6.96</v>
      </c>
      <c r="M12" t="s">
        <v>129</v>
      </c>
    </row>
    <row r="13" spans="1:13" ht="25.5" x14ac:dyDescent="0.2">
      <c r="A13" s="249" t="s">
        <v>105</v>
      </c>
      <c r="B13" s="141" t="s">
        <v>106</v>
      </c>
      <c r="C13" s="144">
        <f>'ввода Т-1, Т-2 ПС'!F11+'ввода Т-1, Т-2 ПС'!M11</f>
        <v>5040.0000000317395</v>
      </c>
      <c r="D13" s="144">
        <f>'ввода Т-1, Т-2 ПС'!F17+'ввода Т-1, Т-2 ПС'!M17</f>
        <v>5760.0000000474556</v>
      </c>
      <c r="E13" s="144">
        <f>'ввода Т-1, Т-2 ПС'!F29+'ввода Т-1, Т-2 ПС'!M29</f>
        <v>7920.0000000286082</v>
      </c>
      <c r="F13" s="134"/>
      <c r="G13" s="249" t="s">
        <v>105</v>
      </c>
      <c r="H13" s="141" t="s">
        <v>106</v>
      </c>
      <c r="I13" s="144">
        <f>'ввода Т-1, Т-2 ПС'!T11+'ввода Т-1, Т-2 ПС'!AA11</f>
        <v>4680.0000000366708</v>
      </c>
      <c r="J13" s="144">
        <f>'ввода Т-1, Т-2 ПС'!T17+'ввода Т-1, Т-2 ПС'!AA17</f>
        <v>7200.0000000261934</v>
      </c>
      <c r="K13" s="144">
        <f>'ввода Т-1, Т-2 ПС'!T29+'ввода Т-1, Т-2 ПС'!AA29</f>
        <v>6839.9999999855936</v>
      </c>
    </row>
    <row r="14" spans="1:13" ht="25.5" x14ac:dyDescent="0.2">
      <c r="A14" s="247"/>
      <c r="B14" s="141" t="s">
        <v>107</v>
      </c>
      <c r="C14" s="144">
        <f>'ввода Т-1, Т-2 ПС'!H11+'ввода Т-1, Т-2 ПС'!O11</f>
        <v>4680.0000000072541</v>
      </c>
      <c r="D14" s="144">
        <f>'ввода Т-1, Т-2 ПС'!H17+'ввода Т-1, Т-2 ПС'!O17</f>
        <v>4679.9999999908832</v>
      </c>
      <c r="E14" s="144">
        <f>'ввода Т-1, Т-2 ПС'!H29+'ввода Т-1, Т-2 ПС'!O29</f>
        <v>5760.0000000142018</v>
      </c>
      <c r="F14" s="134"/>
      <c r="G14" s="247"/>
      <c r="H14" s="141" t="s">
        <v>107</v>
      </c>
      <c r="I14" s="144">
        <f>'ввода Т-1, Т-2 ПС'!V11+'ввода Т-1, Т-2 ПС'!AC11</f>
        <v>3239.9999999724969</v>
      </c>
      <c r="J14" s="144">
        <f>'ввода Т-1, Т-2 ПС'!V17+'ввода Т-1, Т-2 ПС'!AC17</f>
        <v>4679.9999999711872</v>
      </c>
      <c r="K14" s="144">
        <f>'ввода Т-1, Т-2 ПС'!V29+'ввода Т-1, Т-2 ПС'!AC29</f>
        <v>5399.9999999869033</v>
      </c>
    </row>
    <row r="15" spans="1:13" ht="25.5" x14ac:dyDescent="0.2">
      <c r="A15" s="247"/>
      <c r="B15" s="141" t="s">
        <v>108</v>
      </c>
      <c r="C15" s="145">
        <f>SQRT(C13^2+C14^2)</f>
        <v>6877.7903428636027</v>
      </c>
      <c r="D15" s="145">
        <f>SQRT(D13^2+D14^2)</f>
        <v>7421.5901261428708</v>
      </c>
      <c r="E15" s="145">
        <f>SQRT(E13^2+E14^2)</f>
        <v>9793.0587663210081</v>
      </c>
      <c r="F15" s="134"/>
      <c r="G15" s="247"/>
      <c r="H15" s="141" t="s">
        <v>108</v>
      </c>
      <c r="I15" s="145">
        <f>SQRT(I13^2+I14^2)</f>
        <v>5692.0997883175787</v>
      </c>
      <c r="J15" s="145">
        <f>SQRT(J13^2+J14^2)</f>
        <v>8587.3395181573851</v>
      </c>
      <c r="K15" s="145">
        <f>SQRT(K13^2+K14^2)</f>
        <v>8714.6772745559247</v>
      </c>
    </row>
    <row r="16" spans="1:13" ht="25.5" x14ac:dyDescent="0.2">
      <c r="A16" s="247"/>
      <c r="B16" s="141" t="s">
        <v>109</v>
      </c>
      <c r="C16" s="144">
        <f>'ввода Т-1, Т-2 ПС'!AH11</f>
        <v>1259.9999999893043</v>
      </c>
      <c r="D16" s="144">
        <f>'ввода Т-1, Т-2 ПС'!AH17</f>
        <v>1679.999999998472</v>
      </c>
      <c r="E16" s="144">
        <f>'ввода Т-1, Т-2 ПС'!AH29</f>
        <v>1679.999999998472</v>
      </c>
      <c r="F16" s="134"/>
      <c r="G16" s="247"/>
      <c r="H16" s="141" t="s">
        <v>109</v>
      </c>
      <c r="I16" s="144">
        <f>'ввода Т-1, Т-2 ПС'!AO11</f>
        <v>1120.0000000244472</v>
      </c>
      <c r="J16" s="144">
        <f>'ввода Т-1, Т-2 ПС'!AO17</f>
        <v>2799.9999999592546</v>
      </c>
      <c r="K16" s="144">
        <f>'ввода Т-1, Т-2 ПС'!AO29</f>
        <v>2800.0000000101863</v>
      </c>
    </row>
    <row r="17" spans="1:11" ht="25.5" x14ac:dyDescent="0.2">
      <c r="A17" s="247"/>
      <c r="B17" s="141" t="s">
        <v>110</v>
      </c>
      <c r="C17" s="144">
        <f>'ввода Т-1, Т-2 ПС'!AJ11</f>
        <v>840.00000001833541</v>
      </c>
      <c r="D17" s="144">
        <f>'ввода Т-1, Т-2 ПС'!AJ17</f>
        <v>1259.9999999511056</v>
      </c>
      <c r="E17" s="144">
        <f>'ввода Т-1, Т-2 ПС'!AJ29</f>
        <v>839.99999994193786</v>
      </c>
      <c r="F17" s="134"/>
      <c r="G17" s="247"/>
      <c r="H17" s="141" t="s">
        <v>110</v>
      </c>
      <c r="I17" s="144">
        <f>'ввода Т-1, Т-2 ПС'!AQ11</f>
        <v>1120.0000000244472</v>
      </c>
      <c r="J17" s="144">
        <f>'ввода Т-1, Т-2 ПС'!AQ17</f>
        <v>1679.9999999857391</v>
      </c>
      <c r="K17" s="144">
        <f>'ввода Т-1, Т-2 ПС'!AQ29</f>
        <v>1679.9999999857391</v>
      </c>
    </row>
    <row r="18" spans="1:11" ht="25.5" x14ac:dyDescent="0.2">
      <c r="A18" s="247"/>
      <c r="B18" s="141" t="s">
        <v>111</v>
      </c>
      <c r="C18" s="145">
        <f>SQRT(C16^2+C17^2)</f>
        <v>1514.3315356961468</v>
      </c>
      <c r="D18" s="145">
        <f>SQRT(D16^2+D17^2)</f>
        <v>2099.999999969441</v>
      </c>
      <c r="E18" s="145">
        <f>SQRT(E16^2+E17^2)</f>
        <v>1878.2971010724905</v>
      </c>
      <c r="F18" s="134"/>
      <c r="G18" s="247"/>
      <c r="H18" s="141" t="s">
        <v>111</v>
      </c>
      <c r="I18" s="145">
        <f>SQRT(I16^2+I17^2)</f>
        <v>1583.91918989244</v>
      </c>
      <c r="J18" s="145">
        <f>SQRT(J16^2+J17^2)</f>
        <v>3265.3330610710923</v>
      </c>
      <c r="K18" s="145">
        <f>SQRT(K16^2+K17^2)</f>
        <v>3265.3330611147658</v>
      </c>
    </row>
    <row r="19" spans="1:11" ht="25.5" x14ac:dyDescent="0.2">
      <c r="A19" s="250"/>
      <c r="B19" s="141" t="s">
        <v>112</v>
      </c>
      <c r="C19" s="145">
        <f>SQRT((C13+C16)^2+(C14+C17)^2)</f>
        <v>8376.180513846848</v>
      </c>
      <c r="D19" s="145">
        <f>SQRT((D13+D16)^2+(D14+D17)^2)</f>
        <v>9520.3571361579834</v>
      </c>
      <c r="E19" s="145">
        <f>SQRT((E13+E16)^2+(E14+E17)^2)</f>
        <v>11649.892703366027</v>
      </c>
      <c r="F19" s="134"/>
      <c r="G19" s="250"/>
      <c r="H19" s="141" t="s">
        <v>112</v>
      </c>
      <c r="I19" s="145">
        <f>SQRT((I13+I16)^2+(I14+I17)^2)</f>
        <v>7256.0044101890071</v>
      </c>
      <c r="J19" s="145">
        <f>SQRT((J13+J16)^2+(J14+J17)^2)</f>
        <v>11851.143404716739</v>
      </c>
      <c r="K19" s="145">
        <f>SQRT((K13+K16)^2+(K14+K17)^2)</f>
        <v>11960.601991519125</v>
      </c>
    </row>
    <row r="20" spans="1:11" x14ac:dyDescent="0.2">
      <c r="A20" s="251" t="s">
        <v>113</v>
      </c>
      <c r="B20" s="141" t="s">
        <v>114</v>
      </c>
      <c r="C20" s="145">
        <f>C15/C4</f>
        <v>0.17194475857159006</v>
      </c>
      <c r="D20" s="145">
        <f>D15/D4</f>
        <v>0.18553975315357177</v>
      </c>
      <c r="E20" s="145">
        <f>E15/E4</f>
        <v>0.2448264691580252</v>
      </c>
      <c r="F20" s="134"/>
      <c r="G20" s="251" t="s">
        <v>113</v>
      </c>
      <c r="H20" s="141" t="s">
        <v>114</v>
      </c>
      <c r="I20" s="145">
        <f>I15/I4</f>
        <v>0.14230249470793946</v>
      </c>
      <c r="J20" s="145">
        <f>J15/J4</f>
        <v>0.21468348795393463</v>
      </c>
      <c r="K20" s="145">
        <f>K15/K4</f>
        <v>0.21786693186389811</v>
      </c>
    </row>
    <row r="21" spans="1:11" x14ac:dyDescent="0.2">
      <c r="A21" s="251"/>
      <c r="B21" s="141" t="s">
        <v>115</v>
      </c>
      <c r="C21" s="145">
        <f>C18/C4</f>
        <v>3.7858288392403669E-2</v>
      </c>
      <c r="D21" s="145">
        <f>D18/D4</f>
        <v>5.2499999999236026E-2</v>
      </c>
      <c r="E21" s="145">
        <f>E18/E4</f>
        <v>4.6957427526812263E-2</v>
      </c>
      <c r="F21" s="134"/>
      <c r="G21" s="251"/>
      <c r="H21" s="141" t="s">
        <v>115</v>
      </c>
      <c r="I21" s="145">
        <f>I18/I4</f>
        <v>3.9597979747311003E-2</v>
      </c>
      <c r="J21" s="145">
        <f>J18/J4</f>
        <v>8.1633326526777308E-2</v>
      </c>
      <c r="K21" s="145">
        <f>K18/K4</f>
        <v>8.1633326527869143E-2</v>
      </c>
    </row>
    <row r="22" spans="1:11" ht="13.5" thickBot="1" x14ac:dyDescent="0.25">
      <c r="A22" s="252"/>
      <c r="B22" s="147" t="s">
        <v>116</v>
      </c>
      <c r="C22" s="148">
        <f>C19/C4</f>
        <v>0.2094045128461712</v>
      </c>
      <c r="D22" s="148">
        <f>D19/D4</f>
        <v>0.23800892840394958</v>
      </c>
      <c r="E22" s="148">
        <f>E19/E4</f>
        <v>0.29124731758415068</v>
      </c>
      <c r="F22" s="134"/>
      <c r="G22" s="252"/>
      <c r="H22" s="147" t="s">
        <v>116</v>
      </c>
      <c r="I22" s="148">
        <f>I19/I4</f>
        <v>0.18140011025472519</v>
      </c>
      <c r="J22" s="148">
        <f>J19/J4</f>
        <v>0.29627858511791849</v>
      </c>
      <c r="K22" s="148">
        <f>K19/K4</f>
        <v>0.2990150497879781</v>
      </c>
    </row>
    <row r="23" spans="1:11" ht="25.5" x14ac:dyDescent="0.2">
      <c r="A23" s="143" t="s">
        <v>117</v>
      </c>
      <c r="B23" s="149" t="s">
        <v>118</v>
      </c>
      <c r="C23" s="150">
        <f>C5+C28*C22^2+C29*C21^2+C30*C20^2</f>
        <v>69.009263250063768</v>
      </c>
      <c r="D23" s="150">
        <f>D5+D28*D22^2+D29*D21^2+D30*D20^2</f>
        <v>71.124416250018214</v>
      </c>
      <c r="E23" s="150">
        <f>E5+E28*E22^2+E29*E21^2+E30*E20^2</f>
        <v>76.774965000022391</v>
      </c>
      <c r="F23" s="134"/>
      <c r="G23" s="143" t="s">
        <v>117</v>
      </c>
      <c r="H23" s="149" t="s">
        <v>118</v>
      </c>
      <c r="I23" s="150">
        <f>I5+I28*I22^2+I29*I21^2+I30*I20^2</f>
        <v>64.893352000071985</v>
      </c>
      <c r="J23" s="150">
        <f>J5+J28*J22^2+J29*J21^2+J30*J20^2</f>
        <v>75.018193999923227</v>
      </c>
      <c r="K23" s="150">
        <f>K5+K28*K22^2+K29*K21^2+K30*K20^2</f>
        <v>75.362047999941453</v>
      </c>
    </row>
    <row r="24" spans="1:11" ht="39" thickBot="1" x14ac:dyDescent="0.25">
      <c r="A24" s="146" t="s">
        <v>119</v>
      </c>
      <c r="B24" s="147" t="s">
        <v>120</v>
      </c>
      <c r="C24" s="151">
        <f>(C25*C22^2+C26*C21^2+C27*C20^2+C9)/100*C4</f>
        <v>576.81897600219645</v>
      </c>
      <c r="D24" s="151">
        <f>(D25*D22^2+D26*D21^2+D27*D20^2+D9)/100*D4</f>
        <v>646.33317600084911</v>
      </c>
      <c r="E24" s="151">
        <f>(E25*E22^2+E26*E21^2+E27*E20^2+E9)/100*E4</f>
        <v>843.69504000098914</v>
      </c>
      <c r="F24" s="152"/>
      <c r="G24" s="146" t="s">
        <v>119</v>
      </c>
      <c r="H24" s="147" t="s">
        <v>120</v>
      </c>
      <c r="I24" s="151">
        <f>(I25*I22^2+I26*I21^2+I27*I20^2+I9)/100*I4</f>
        <v>513.93174400213866</v>
      </c>
      <c r="J24" s="151">
        <f>(J25*J22^2+J26*J21^2+J27*J20^2+J9)/100*J4</f>
        <v>826.851343997958</v>
      </c>
      <c r="K24" s="151">
        <f>(K25*K22^2+K26*K21^2+K27*K20^2+K9)/100*K4</f>
        <v>837.9665599981065</v>
      </c>
    </row>
    <row r="25" spans="1:11" x14ac:dyDescent="0.2">
      <c r="A25" s="246" t="s">
        <v>101</v>
      </c>
      <c r="B25" s="138" t="s">
        <v>121</v>
      </c>
      <c r="C25" s="139">
        <f>(C10+C11-C12)/2</f>
        <v>10.82</v>
      </c>
      <c r="D25" s="139">
        <f>(D10+D11-D12)/2</f>
        <v>10.82</v>
      </c>
      <c r="E25" s="139">
        <f>(E10+E11-E12)/2</f>
        <v>10.82</v>
      </c>
      <c r="F25" s="152"/>
      <c r="G25" s="246" t="s">
        <v>101</v>
      </c>
      <c r="H25" s="138" t="s">
        <v>121</v>
      </c>
      <c r="I25" s="139">
        <f>(I10+I11-I12)/2</f>
        <v>10.82</v>
      </c>
      <c r="J25" s="139">
        <f>(J10+J11-J12)/2</f>
        <v>10.82</v>
      </c>
      <c r="K25" s="139">
        <f>(K10+K11-K12)/2</f>
        <v>10.82</v>
      </c>
    </row>
    <row r="26" spans="1:11" x14ac:dyDescent="0.2">
      <c r="A26" s="247"/>
      <c r="B26" s="141" t="s">
        <v>122</v>
      </c>
      <c r="C26" s="142">
        <f>(C11+C12-C10)/2</f>
        <v>-0.41999999999999993</v>
      </c>
      <c r="D26" s="142">
        <f>(D11+D12-D10)/2</f>
        <v>-0.41999999999999993</v>
      </c>
      <c r="E26" s="142">
        <f>(E11+E12-E10)/2</f>
        <v>-0.41999999999999993</v>
      </c>
      <c r="F26" s="152"/>
      <c r="G26" s="247"/>
      <c r="H26" s="141" t="s">
        <v>122</v>
      </c>
      <c r="I26" s="142">
        <f>(I11+I12-I10)/2</f>
        <v>-0.41999999999999993</v>
      </c>
      <c r="J26" s="142">
        <f>(J11+J12-J10)/2</f>
        <v>-0.41999999999999993</v>
      </c>
      <c r="K26" s="142">
        <f>(K11+K12-K10)/2</f>
        <v>-0.41999999999999993</v>
      </c>
    </row>
    <row r="27" spans="1:11" ht="13.5" thickBot="1" x14ac:dyDescent="0.25">
      <c r="A27" s="248"/>
      <c r="B27" s="147" t="s">
        <v>123</v>
      </c>
      <c r="C27" s="153">
        <f>(C10+C12-C11)/2</f>
        <v>7.38</v>
      </c>
      <c r="D27" s="153">
        <f>(D10+D12-D11)/2</f>
        <v>7.38</v>
      </c>
      <c r="E27" s="153">
        <f>(E10+E12-E11)/2</f>
        <v>7.38</v>
      </c>
      <c r="F27" s="152"/>
      <c r="G27" s="248"/>
      <c r="H27" s="147" t="s">
        <v>123</v>
      </c>
      <c r="I27" s="153">
        <f>(I10+I12-I11)/2</f>
        <v>7.38</v>
      </c>
      <c r="J27" s="153">
        <f>(J10+J12-J11)/2</f>
        <v>7.38</v>
      </c>
      <c r="K27" s="153">
        <f>(K10+K12-K11)/2</f>
        <v>7.38</v>
      </c>
    </row>
    <row r="28" spans="1:11" ht="25.5" x14ac:dyDescent="0.2">
      <c r="A28" s="246" t="s">
        <v>101</v>
      </c>
      <c r="B28" s="138" t="s">
        <v>124</v>
      </c>
      <c r="C28" s="139">
        <f>(C6+C7-C8)/2</f>
        <v>130</v>
      </c>
      <c r="D28" s="139">
        <f>(D6+D7-D8)/2</f>
        <v>130</v>
      </c>
      <c r="E28" s="139">
        <f>(E6+E7-E8)/2</f>
        <v>130</v>
      </c>
      <c r="F28" s="152"/>
      <c r="G28" s="246" t="s">
        <v>101</v>
      </c>
      <c r="H28" s="138" t="s">
        <v>124</v>
      </c>
      <c r="I28" s="139">
        <f>(I6+I7-I8)/2</f>
        <v>140.5</v>
      </c>
      <c r="J28" s="139">
        <f>(J6+J7-J8)/2</f>
        <v>140.5</v>
      </c>
      <c r="K28" s="139">
        <f>(K6+K7-K8)/2</f>
        <v>140.5</v>
      </c>
    </row>
    <row r="29" spans="1:11" ht="25.5" x14ac:dyDescent="0.2">
      <c r="A29" s="247"/>
      <c r="B29" s="141" t="s">
        <v>125</v>
      </c>
      <c r="C29" s="142">
        <f>(C7+C8-C6)/2</f>
        <v>51</v>
      </c>
      <c r="D29" s="142">
        <f>(D7+D8-D6)/2</f>
        <v>51</v>
      </c>
      <c r="E29" s="142">
        <f>(E7+E8-E6)/2</f>
        <v>51</v>
      </c>
      <c r="F29" s="152"/>
      <c r="G29" s="247"/>
      <c r="H29" s="141" t="s">
        <v>125</v>
      </c>
      <c r="I29" s="142">
        <f>(I7+I8-I6)/2</f>
        <v>50.5</v>
      </c>
      <c r="J29" s="142">
        <f>(J7+J8-J6)/2</f>
        <v>50.5</v>
      </c>
      <c r="K29" s="142">
        <f>(K7+K8-K6)/2</f>
        <v>50.5</v>
      </c>
    </row>
    <row r="30" spans="1:11" ht="26.25" thickBot="1" x14ac:dyDescent="0.25">
      <c r="A30" s="248"/>
      <c r="B30" s="147" t="s">
        <v>126</v>
      </c>
      <c r="C30" s="153">
        <f>(C6+C8-C7)/2</f>
        <v>79</v>
      </c>
      <c r="D30" s="153">
        <f>(D6+D8-D7)/2</f>
        <v>79</v>
      </c>
      <c r="E30" s="153">
        <f>(E6+E8-E7)/2</f>
        <v>79</v>
      </c>
      <c r="F30" s="152"/>
      <c r="G30" s="248"/>
      <c r="H30" s="147" t="s">
        <v>126</v>
      </c>
      <c r="I30" s="153">
        <f>(I6+I8-I7)/2</f>
        <v>83.5</v>
      </c>
      <c r="J30" s="153">
        <f>(J6+J8-J7)/2</f>
        <v>83.5</v>
      </c>
      <c r="K30" s="153">
        <f>(K6+K8-K7)/2</f>
        <v>83.5</v>
      </c>
    </row>
    <row r="34" spans="1:1" x14ac:dyDescent="0.2">
      <c r="A34" s="75"/>
    </row>
    <row r="35" spans="1:1" x14ac:dyDescent="0.2">
      <c r="A35" s="75"/>
    </row>
  </sheetData>
  <mergeCells count="17">
    <mergeCell ref="A1:I1"/>
    <mergeCell ref="A2:E2"/>
    <mergeCell ref="G2:K2"/>
    <mergeCell ref="A3:B3"/>
    <mergeCell ref="G3:H3"/>
    <mergeCell ref="A6:A8"/>
    <mergeCell ref="G6:G8"/>
    <mergeCell ref="A28:A30"/>
    <mergeCell ref="G28:G30"/>
    <mergeCell ref="G10:G12"/>
    <mergeCell ref="A13:A19"/>
    <mergeCell ref="G13:G19"/>
    <mergeCell ref="A25:A27"/>
    <mergeCell ref="G25:G27"/>
    <mergeCell ref="A20:A22"/>
    <mergeCell ref="G20:G22"/>
    <mergeCell ref="A10:A12"/>
  </mergeCells>
  <phoneticPr fontId="0" type="noConversion"/>
  <pageMargins left="0.59055118110236227" right="0.19685039370078741" top="0.78740157480314965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ВЛ-35 кВ</vt:lpstr>
      <vt:lpstr>КЛ-6кВ</vt:lpstr>
      <vt:lpstr>ВЛ-10 кВ</vt:lpstr>
      <vt:lpstr>ВЛ-110 кВ</vt:lpstr>
      <vt:lpstr>ввода Т-3, Т-4 ПС</vt:lpstr>
      <vt:lpstr>ввода Т-1, Т-2 ПС</vt:lpstr>
      <vt:lpstr>РПН</vt:lpstr>
      <vt:lpstr>напряжения</vt:lpstr>
      <vt:lpstr>Потери в Т-1,2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2007-06-28T13:50:01Z</cp:lastPrinted>
  <dcterms:created xsi:type="dcterms:W3CDTF">2006-03-29T07:25:57Z</dcterms:created>
  <dcterms:modified xsi:type="dcterms:W3CDTF">2013-07-12T11:05:23Z</dcterms:modified>
</cp:coreProperties>
</file>